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I:\Dezernat202\S91-95 (III FG) Beratungs- und Hilfenetzwerk\Vorlagen\"/>
    </mc:Choice>
  </mc:AlternateContent>
  <bookViews>
    <workbookView xWindow="600" yWindow="360" windowWidth="15480" windowHeight="9990" tabRatio="743" activeTab="3"/>
  </bookViews>
  <sheets>
    <sheet name="allgemeine Angaben" sheetId="1" r:id="rId1"/>
    <sheet name="Finanzierungsplan" sheetId="2" r:id="rId2"/>
    <sheet name="Erklärung, Unterschrift" sheetId="4" r:id="rId3"/>
    <sheet name="Erklärung Kommune" sheetId="5" r:id="rId4"/>
  </sheets>
  <definedNames>
    <definedName name="ArtderEinrichtung">'allgemeine Angaben'!$B$39</definedName>
    <definedName name="_xlnm.Print_Area" localSheetId="0">'allgemeine Angaben'!$A:$E</definedName>
    <definedName name="_xlnm.Print_Area" localSheetId="3">'Erklärung Kommune'!$A:$H</definedName>
    <definedName name="_xlnm.Print_Area" localSheetId="2">'Erklärung, Unterschrift'!$A:$G</definedName>
    <definedName name="_xlnm.Print_Area" localSheetId="1">Finanzierungsplan!$A$1:$T$69</definedName>
  </definedNames>
  <calcPr calcId="162913"/>
</workbook>
</file>

<file path=xl/calcChain.xml><?xml version="1.0" encoding="utf-8"?>
<calcChain xmlns="http://schemas.openxmlformats.org/spreadsheetml/2006/main">
  <c r="K8" i="2" l="1"/>
  <c r="L8" i="2"/>
  <c r="M8" i="2"/>
  <c r="N8" i="2"/>
  <c r="K9" i="2"/>
  <c r="L9" i="2"/>
  <c r="M9" i="2"/>
  <c r="N9" i="2"/>
  <c r="K21" i="2" l="1"/>
  <c r="R53" i="2" l="1"/>
  <c r="O53" i="2"/>
  <c r="N53" i="2"/>
  <c r="L53" i="2"/>
  <c r="M53" i="2"/>
  <c r="K69" i="2"/>
  <c r="N14" i="2" l="1"/>
  <c r="N15" i="2"/>
  <c r="M14" i="2"/>
  <c r="M15" i="2"/>
  <c r="L14" i="2"/>
  <c r="L15" i="2"/>
  <c r="K14" i="2"/>
  <c r="K15" i="2"/>
  <c r="L54" i="2" l="1"/>
  <c r="Q8" i="2" s="1"/>
  <c r="P8" i="2" l="1"/>
  <c r="O8" i="2"/>
  <c r="O9" i="2"/>
  <c r="P9" i="2"/>
  <c r="F21" i="2"/>
  <c r="O15" i="2"/>
  <c r="N10" i="2"/>
  <c r="N11" i="2"/>
  <c r="N12" i="2"/>
  <c r="N13" i="2"/>
  <c r="N16" i="2"/>
  <c r="M10" i="2"/>
  <c r="M11" i="2"/>
  <c r="M12" i="2"/>
  <c r="M13" i="2"/>
  <c r="M16" i="2"/>
  <c r="L10" i="2"/>
  <c r="L11" i="2"/>
  <c r="L12" i="2"/>
  <c r="L13" i="2"/>
  <c r="L16" i="2"/>
  <c r="K12" i="2"/>
  <c r="K13" i="2"/>
  <c r="K16" i="2"/>
  <c r="K10" i="2"/>
  <c r="K11" i="2"/>
  <c r="O12" i="2" l="1"/>
  <c r="P10" i="2"/>
  <c r="O11" i="2"/>
  <c r="O10" i="2"/>
  <c r="O16" i="2"/>
  <c r="O13" i="2"/>
  <c r="P11" i="2"/>
  <c r="O14" i="2"/>
  <c r="G48" i="2"/>
  <c r="J48" i="2" s="1"/>
  <c r="C48" i="2"/>
  <c r="O17" i="2" l="1"/>
  <c r="P17" i="2"/>
  <c r="D41" i="1"/>
  <c r="B41" i="1"/>
  <c r="A41" i="1"/>
  <c r="I53" i="2" l="1"/>
  <c r="H53" i="2"/>
  <c r="B4" i="5" l="1"/>
  <c r="B3" i="5"/>
  <c r="F17" i="2"/>
  <c r="D29" i="2" s="1"/>
  <c r="D28" i="2" s="1"/>
  <c r="E17" i="2"/>
  <c r="G44" i="2"/>
  <c r="J44" i="2" s="1"/>
  <c r="C44" i="2"/>
  <c r="C55" i="2" s="1"/>
  <c r="D33" i="2" l="1"/>
  <c r="E18" i="2"/>
  <c r="L17" i="2"/>
  <c r="N17" i="2"/>
  <c r="M17" i="2"/>
  <c r="K17" i="2"/>
  <c r="D31" i="2" l="1"/>
  <c r="P53" i="2" s="1"/>
  <c r="G53" i="2" s="1"/>
  <c r="D35" i="2" l="1"/>
  <c r="J42" i="2" s="1"/>
  <c r="F44" i="2"/>
  <c r="F42" i="2" l="1"/>
  <c r="J53" i="2"/>
  <c r="F48" i="2"/>
  <c r="E56" i="2" l="1"/>
  <c r="F53" i="2"/>
  <c r="F55" i="2" s="1"/>
  <c r="D5" i="4"/>
  <c r="G55" i="2"/>
  <c r="J56" i="2" s="1"/>
  <c r="J55" i="2"/>
</calcChain>
</file>

<file path=xl/comments1.xml><?xml version="1.0" encoding="utf-8"?>
<comments xmlns="http://schemas.openxmlformats.org/spreadsheetml/2006/main">
  <authors>
    <author>Kiehl, Volker</author>
  </authors>
  <commentList>
    <comment ref="E7" authorId="0" shapeId="0">
      <text>
        <r>
          <rPr>
            <b/>
            <sz val="9"/>
            <color indexed="81"/>
            <rFont val="Segoe UI"/>
            <family val="2"/>
          </rPr>
          <t>LAGuS:</t>
        </r>
        <r>
          <rPr>
            <sz val="9"/>
            <color indexed="81"/>
            <rFont val="Segoe UI"/>
            <family val="2"/>
          </rPr>
          <t xml:space="preserve">
Der Stellenanteil bezieht sich auf den gesamten Maßnahmezeitraum (grundsätzlich 12 Monate).
Beispiel: Bei einem Einsatz für 6 Monate mit einer Wochenstundenanzahl von 30 Stunden beträgt die VZÄ 0,375.</t>
        </r>
      </text>
    </comment>
  </commentList>
</comments>
</file>

<file path=xl/sharedStrings.xml><?xml version="1.0" encoding="utf-8"?>
<sst xmlns="http://schemas.openxmlformats.org/spreadsheetml/2006/main" count="203" uniqueCount="166">
  <si>
    <t xml:space="preserve">Antragsteller: </t>
  </si>
  <si>
    <t>(Name, Anschrift)</t>
  </si>
  <si>
    <t>Auskunft erteilt:</t>
  </si>
  <si>
    <t>Telefonnummer:</t>
  </si>
  <si>
    <t>Bankverbindung:</t>
  </si>
  <si>
    <t>Name des Kreditinstituts</t>
  </si>
  <si>
    <t>Personalausgaben</t>
  </si>
  <si>
    <t>Einsatz als</t>
  </si>
  <si>
    <t>Qualifikation</t>
  </si>
  <si>
    <t>Dem Antrag sind folgende Anlagen beizufügen:</t>
  </si>
  <si>
    <t>Erklärung</t>
  </si>
  <si>
    <t>nicht berechtigt ist</t>
  </si>
  <si>
    <t>In welcher Weise werden die Mittel beim Antragsteller verwaltet?</t>
  </si>
  <si>
    <t>Der Antragsteller erklärt:</t>
  </si>
  <si>
    <t xml:space="preserve">dass er zum Vorsteuerabzug gem. §15 UStG  </t>
  </si>
  <si>
    <t>(Preise ohne Umsatzsteuer)</t>
  </si>
  <si>
    <t xml:space="preserve">berechtigt ist und dies bei den Ausgaben berücksichtigt hat </t>
  </si>
  <si>
    <t>sein Einverständnis, dass die erhobenen Daten für statistische Zwecke gespeichert und</t>
  </si>
  <si>
    <t>rechtsverbindliche Unterschrift</t>
  </si>
  <si>
    <t>des gesetzlichen Vertreters</t>
  </si>
  <si>
    <t xml:space="preserve">Datum </t>
  </si>
  <si>
    <t>Stempel</t>
  </si>
  <si>
    <t>Finanzierungsplan angegeben sind,</t>
  </si>
  <si>
    <t>ausgewertet werden,</t>
  </si>
  <si>
    <t>Summe</t>
  </si>
  <si>
    <t>Zusammenfassung der Ausgaben</t>
  </si>
  <si>
    <t>bis:</t>
  </si>
  <si>
    <t>von:</t>
  </si>
  <si>
    <t>Sachausgaben</t>
  </si>
  <si>
    <t>Gesamtausgaben</t>
  </si>
  <si>
    <t>kommunale Mittel</t>
  </si>
  <si>
    <t xml:space="preserve"> - Stadt</t>
  </si>
  <si>
    <t>beantragte Landesmittel</t>
  </si>
  <si>
    <t>in Prozent</t>
  </si>
  <si>
    <t>Gesamteinnahmen</t>
  </si>
  <si>
    <t>E-Mail:</t>
  </si>
  <si>
    <t>Hauptamtliches Personal</t>
  </si>
  <si>
    <t xml:space="preserve"> Euro</t>
  </si>
  <si>
    <t xml:space="preserve"> - Landkreis</t>
  </si>
  <si>
    <t>I. Ausgaben</t>
  </si>
  <si>
    <t>II. Einnahmen</t>
  </si>
  <si>
    <t>Die Zuwendung soll folgendem Zweck dienen:</t>
  </si>
  <si>
    <t>bisherige Zuwendung:</t>
  </si>
  <si>
    <t>Zeitpunkt der Bewilligung:</t>
  </si>
  <si>
    <t xml:space="preserve"> - </t>
  </si>
  <si>
    <t xml:space="preserve"> -</t>
  </si>
  <si>
    <t xml:space="preserve">  -</t>
  </si>
  <si>
    <t>dass Eigenmittel in der mit dem Finanzierungsplan benannten Höhe zur Verfügung stehen,</t>
  </si>
  <si>
    <t>Änderungen mit Auswirkungen auf den Zuwendungszweck oder auf die Bewilligung einer</t>
  </si>
  <si>
    <t>Zuwendung - auch vor Erhalt der Bewilligung - unverzüglich anzuzeigen,</t>
  </si>
  <si>
    <t xml:space="preserve">Der Antragsteller beantragt eine Zuwendung in Höhe von </t>
  </si>
  <si>
    <t>dass sich die Maßnahme, für die Zuwendung beantragt wird, auf M-V bezieht,</t>
  </si>
  <si>
    <t>Finanzierungsplan</t>
  </si>
  <si>
    <t>Name in Druckschrift</t>
  </si>
  <si>
    <t>IBAN</t>
  </si>
  <si>
    <t>Datenschutzerkärung</t>
  </si>
  <si>
    <t>Erstantrag</t>
  </si>
  <si>
    <t>Sachausgabenpauschale</t>
  </si>
  <si>
    <t>zuwendungsfähige Pauschale:</t>
  </si>
  <si>
    <t>Im Zuwendungsverfahren (Antragsprüfung, Bewilligung, Verwendungsnachweisprüfung)  werden personenbezogene Daten der am Projekt beteiligten Personen durch das Landesamt für Gesundheit und Soziales (LAGuS) verarbeitet, um die zuwendungsfähigen Projektausgaben zu ermitteln und den Zuwendungszweck zu prüfen.</t>
  </si>
  <si>
    <t>Der Antragssteller erklärt, dass er den im Antrag namentlich benannten Personen die Datenschutzerklärung des LAGuS über die Verarbeitung dieser Daten zur Kenntnis gegeben hat. Diese Informationspflicht gilt auch für Personen, deren personenbezogene Daten im weiteren Zuwendungsverfahren an die Bewilligungsbehörde übermittelt werden.</t>
  </si>
  <si>
    <t xml:space="preserve">Antrag auf Bewilligung einer Zuwendung zur Förderung der </t>
  </si>
  <si>
    <t>Einrichtungen des Beratungs- und Hilfenetzes</t>
  </si>
  <si>
    <t>Abteilung 2 - Förderangelegenheiten</t>
  </si>
  <si>
    <t>Die Förderung wird beantragt für folgende Einrichtung:</t>
  </si>
  <si>
    <t>Bezeichnung der Einrichtung:</t>
  </si>
  <si>
    <t>Frauenschutzhaus</t>
  </si>
  <si>
    <t>Männer-/ Gewaltberatungsstelle</t>
  </si>
  <si>
    <t>(Personaleignungs- und Personalausgabenbogen sind beizufügen)</t>
  </si>
  <si>
    <r>
      <t xml:space="preserve">Stellen-
anteil           </t>
    </r>
    <r>
      <rPr>
        <sz val="8"/>
        <rFont val="Arial"/>
        <family val="2"/>
      </rPr>
      <t>(in VZÄ)
Basis 40 h</t>
    </r>
  </si>
  <si>
    <t>hauptamtliches Personal</t>
  </si>
  <si>
    <t>Art der Einrichtung:</t>
  </si>
  <si>
    <t>Beratungsstelle häusliche Gewalt</t>
  </si>
  <si>
    <t>Beratungsstelle sexualisierte Gewalt</t>
  </si>
  <si>
    <t>Landesamt für Gesundheit und Soziales</t>
  </si>
  <si>
    <t>Erklärung der Kommunen über die geplante Mitfinanzierung</t>
  </si>
  <si>
    <t>Antragsteller:</t>
  </si>
  <si>
    <t xml:space="preserve">Die bei </t>
  </si>
  <si>
    <t xml:space="preserve">dem Landkreis/ kreisfreie Stadt </t>
  </si>
  <si>
    <t>(bitte benennen)</t>
  </si>
  <si>
    <t>der Stadt (bitte benennen)</t>
  </si>
  <si>
    <t>der Gemeinde (bitte benennen)</t>
  </si>
  <si>
    <t xml:space="preserve">beantragten Mittel für das Jahr </t>
  </si>
  <si>
    <t>werden vorbehaltlich der Verabschiedung des</t>
  </si>
  <si>
    <t xml:space="preserve">Haushalts durch den </t>
  </si>
  <si>
    <t>für den Zweck:</t>
  </si>
  <si>
    <t>in voller Höhe</t>
  </si>
  <si>
    <t xml:space="preserve">in Höhe von </t>
  </si>
  <si>
    <t>€</t>
  </si>
  <si>
    <t>keine Mittel</t>
  </si>
  <si>
    <t>zur Zeit keine Aussage möglich</t>
  </si>
  <si>
    <t xml:space="preserve">bestätigt. </t>
  </si>
  <si>
    <t>Unterschrift der bearbeitenden Stelle in der Kommune</t>
  </si>
  <si>
    <t>wählbar</t>
  </si>
  <si>
    <t>gesetzliche Vertretung:</t>
  </si>
  <si>
    <t>gemäß Anlage Trägerblatt</t>
  </si>
  <si>
    <t>(Ansprechpartner/in)</t>
  </si>
  <si>
    <t>Trägerblatt</t>
  </si>
  <si>
    <t>Erklärung zur Transparenzdatenbank</t>
  </si>
  <si>
    <t>Mietvertrag bzw. Eigentumserklärung und Betriebskostenabrechnung</t>
  </si>
  <si>
    <t>Satzung bzw. Gesellschaftervertrag</t>
  </si>
  <si>
    <t>Vereins- bzw. Handelregisterauszug, Freistellungsbescheid</t>
  </si>
  <si>
    <t>Konzept der Einrichtung</t>
  </si>
  <si>
    <t>Erklärung der Kommune über die Mitfinanzierung</t>
  </si>
  <si>
    <t xml:space="preserve">Finanzierungsplan </t>
  </si>
  <si>
    <t xml:space="preserve">Personaleignungsbogen - bei Veränderungen </t>
  </si>
  <si>
    <t>Konzept der Einrichtung - bei Änderungen</t>
  </si>
  <si>
    <t>FH</t>
  </si>
  <si>
    <t>BshG</t>
  </si>
  <si>
    <t>BssG</t>
  </si>
  <si>
    <t>Täter</t>
  </si>
  <si>
    <t>Intervent.</t>
  </si>
  <si>
    <t>Intervent</t>
  </si>
  <si>
    <t xml:space="preserve"> = max. zulässiger Wert nach den Vorgaben der Richtlinie</t>
  </si>
  <si>
    <t>unter Einhaltung der Vorgaben nach der RL</t>
  </si>
  <si>
    <t>Abgabetermin bis zum 30.09. des Vorjahres des Projektzeitraums</t>
  </si>
  <si>
    <t>Projektzeitraum:</t>
  </si>
  <si>
    <t>Auf den "Leitfaden im Zuwendungsverfahren" als hinweisleitendes Papier kann verwiesen werden.</t>
  </si>
  <si>
    <t>Erklärung zur Einreichung von allgemeinen Antragsunterlagen</t>
  </si>
  <si>
    <t>Personaleignungsbogen für jeden Mitarbeitenden</t>
  </si>
  <si>
    <t>Personalausgabenbogen für jeden hauptamtlichen Mitarbeitenden</t>
  </si>
  <si>
    <t>Höhe der Zuwendungen, die der Antragstellerin/ dem Antragsteller für den gleichen Zweck früher</t>
  </si>
  <si>
    <t>gewährt worden sind, ggf. Angabe des Zeitpunktes der Bewilligung und der bewilligenden Stelle.</t>
  </si>
  <si>
    <t>Wenn Anträge abgelehnt wurden, ist die Begründung anzugeben (ggf. gesondertes Blatt verwenden):</t>
  </si>
  <si>
    <t>bewilligende Stelle:</t>
  </si>
  <si>
    <t>dass die beigefügten Anlagen Bestandteil dieses Antrages sind,</t>
  </si>
  <si>
    <t>beschäftigt sind,</t>
  </si>
  <si>
    <t>Name des Mitarbeitenden</t>
  </si>
  <si>
    <t>PKS</t>
  </si>
  <si>
    <t>Gesamt*</t>
  </si>
  <si>
    <t>* max. 3,0 VZÄ bzw. bei mehr als 24 Plätze 4,0 VZÄ förderfähig</t>
  </si>
  <si>
    <t>* max. 3,0 VZÄ förderfähig</t>
  </si>
  <si>
    <t>* max. 2,0 VZÄ förderfähig</t>
  </si>
  <si>
    <t>Fachberatungsstelle KOBI</t>
  </si>
  <si>
    <t>KOBI</t>
  </si>
  <si>
    <t>Darstellung der Finanzierung der Ausgaben (Teildarstellung soweit dadurch die Ausgaben unter I. finanziert werden)</t>
  </si>
  <si>
    <t>bezogen auf die Ausgaben</t>
  </si>
  <si>
    <t>Eigenmittel</t>
  </si>
  <si>
    <t>sonstige Drittmittel</t>
  </si>
  <si>
    <t>(außer Interventionsstellen, Fachberatungsstelle KOBI)</t>
  </si>
  <si>
    <t>Einsatz
von</t>
  </si>
  <si>
    <t>Einsatz
bis</t>
  </si>
  <si>
    <t>AG-brutto im Einsatzzeitraum</t>
  </si>
  <si>
    <t>Mit dem pauschalen Zuschussbetrag sind alle Sachausgaben abgegolten.</t>
  </si>
  <si>
    <t>Friedrich-Engels-Str. 47</t>
  </si>
  <si>
    <t>19061 Schwerin</t>
  </si>
  <si>
    <t>(Beschreiben Sie in diesem Rahmen mit 5 - 6 Sätzen die wesentlichen Ziele und Maßnahmen sowie ggf. Zielgruppen und Methoden des Projektes. Beziehen Sie dabei das Konzept mit ein.)</t>
  </si>
  <si>
    <t>wiederkehrender Antrag</t>
  </si>
  <si>
    <r>
      <t xml:space="preserve">Erklärung zum Besserstellungsverbot </t>
    </r>
    <r>
      <rPr>
        <sz val="8"/>
        <rFont val="Arial"/>
        <family val="2"/>
      </rPr>
      <t>(sofern Personalausgaben beantragt werden)</t>
    </r>
  </si>
  <si>
    <t>(sofern Ausgaben für Miete beantragt werden)</t>
  </si>
  <si>
    <r>
      <t xml:space="preserve">Leasingvertrag </t>
    </r>
    <r>
      <rPr>
        <sz val="8"/>
        <rFont val="Arial"/>
        <family val="2"/>
      </rPr>
      <t>(sofern Ausgaben für Leasing beantragt werden)</t>
    </r>
  </si>
  <si>
    <t>(Verantwortlichkeiten, Kassen- und Buchführungssystem)</t>
  </si>
  <si>
    <t>Interventionsstelle Rostock</t>
  </si>
  <si>
    <t>Interventionsstelle Schwerin</t>
  </si>
  <si>
    <t>Interventionsstelle Anklam</t>
  </si>
  <si>
    <t>Interventionsstelle Neubrandenburg</t>
  </si>
  <si>
    <t>Interventionsstelle Stralsund</t>
  </si>
  <si>
    <t xml:space="preserve">die Richtigkeit und Vollständigkeit der in diesem Antrag gemachten Angaben, dass </t>
  </si>
  <si>
    <t xml:space="preserve">insbesondere alle mit dem Zuwendungszweck zusammenhängenden Einnahmen im </t>
  </si>
  <si>
    <t xml:space="preserve">dass mit der beantragten Maßnahme nicht vor Eingang des Antrages bei der Bewilligungs-behörde begonnen wurde,  </t>
  </si>
  <si>
    <t>dass die eingesetzten nebenamtlichen Mitarbeitenden nicht hauptamtlich beim Antragsteller</t>
  </si>
  <si>
    <t>sein Einverständnis, dass Vertretende des Zuwendungsgebers und des Ministeriums für Justiz, Gleichstellung und Verbraucherschutz jederzeit und ohne Anmeldung eine Überprüfung der Maßnahme vornehmen können und auf Verlangen alle relevanten Unterlagen geprüft werden können.</t>
  </si>
  <si>
    <t>Auf das unter https://www.lagus.mv-regierung.de/Foerderungen/MV/ zur Verfügung gestellte Informationsblatt Datenschutz mit Informationen gem. Art. 13 und 14 der Datenschutz-Grundverordnung (DSGVO) über die Verarbeitung personenbezogener Daten im Rahmen des Zuwendungsverhältnis wird verwiesen.</t>
  </si>
  <si>
    <t>Hinweis:
Der Antrag gilt mit Eingang bei der Bewilligungsbehörde als gestellt. Die Maßnahme kann grundsätzlich nach Eingang des Antrages bei der Bewilligungsbehörde zum beantragten Zeitpunkt begonnen werden. Der Beginn der Maßnahme vor Erteilung eines Bescheides erfolgt jedoch auf eigenes finanzielles Risiko, es entsteht kein Anspruch auf Gewährung einer Zuwendung.</t>
  </si>
  <si>
    <t>Dezernat Förderung IV</t>
  </si>
  <si>
    <t>Obergrenzen bei den Personalausgaben sowie Pauschalen bei den Sachausgaben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</si>
</sst>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_-* #,##0.00\ _€_-;\-* #,##0.00\ _€_-;_-* &quot;-&quot;??\ _€_-;_-@_-"/>
    <numFmt numFmtId="165" formatCode="#,##0.00_ ;\-#,##0.00\ "/>
    <numFmt numFmtId="166" formatCode="0;\-0;;@"/>
    <numFmt numFmtId="167" formatCode="#,##0.00\ &quot;€&quot;"/>
    <numFmt numFmtId="168" formatCode="0.0000"/>
    <numFmt numFmtId="169" formatCode="dd/mm/yy;@"/>
  </numFmts>
  <fonts count="23" x14ac:knownFonts="1">
    <font>
      <sz val="10"/>
      <name val="Arial"/>
    </font>
    <font>
      <sz val="10"/>
      <name val="Arial"/>
      <family val="2"/>
    </font>
    <font>
      <sz val="11"/>
      <name val="Arial"/>
      <family val="2"/>
    </font>
    <font>
      <u/>
      <sz val="10"/>
      <name val="Arial"/>
      <family val="2"/>
    </font>
    <font>
      <sz val="10"/>
      <name val="Arial"/>
      <family val="2"/>
    </font>
    <font>
      <b/>
      <sz val="10"/>
      <name val="Arial"/>
      <family val="2"/>
    </font>
    <font>
      <sz val="8"/>
      <name val="Arial"/>
      <family val="2"/>
    </font>
    <font>
      <b/>
      <sz val="11"/>
      <name val="Arial"/>
      <family val="2"/>
    </font>
    <font>
      <u/>
      <sz val="11"/>
      <name val="Arial"/>
      <family val="2"/>
    </font>
    <font>
      <b/>
      <u/>
      <sz val="11"/>
      <name val="Arial"/>
      <family val="2"/>
    </font>
    <font>
      <b/>
      <u/>
      <sz val="12"/>
      <name val="Arial"/>
      <family val="2"/>
    </font>
    <font>
      <b/>
      <sz val="10"/>
      <color indexed="10"/>
      <name val="Arial"/>
      <family val="2"/>
    </font>
    <font>
      <b/>
      <sz val="12"/>
      <name val="Arial"/>
      <family val="2"/>
    </font>
    <font>
      <sz val="12"/>
      <name val="Arial"/>
      <family val="2"/>
    </font>
    <font>
      <sz val="6"/>
      <color theme="0"/>
      <name val="Arial"/>
      <family val="2"/>
    </font>
    <font>
      <sz val="9"/>
      <name val="Arial"/>
      <family val="2"/>
    </font>
    <font>
      <b/>
      <sz val="10"/>
      <color rgb="FFFF0000"/>
      <name val="Arial"/>
      <family val="2"/>
    </font>
    <font>
      <sz val="9"/>
      <color rgb="FF00B050"/>
      <name val="Arial"/>
      <family val="2"/>
    </font>
    <font>
      <sz val="10"/>
      <color rgb="FF00B050"/>
      <name val="Arial"/>
      <family val="2"/>
    </font>
    <font>
      <sz val="10"/>
      <color rgb="FFFF0000"/>
      <name val="Arial"/>
      <family val="2"/>
    </font>
    <font>
      <sz val="9"/>
      <color rgb="FFFF0000"/>
      <name val="Arial"/>
      <family val="2"/>
    </font>
    <font>
      <sz val="9"/>
      <color indexed="81"/>
      <name val="Segoe UI"/>
      <family val="2"/>
    </font>
    <font>
      <b/>
      <sz val="9"/>
      <color indexed="81"/>
      <name val="Segoe UI"/>
      <family val="2"/>
    </font>
  </fonts>
  <fills count="6">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44" fontId="1" fillId="0" borderId="0" applyFont="0" applyFill="0" applyBorder="0" applyAlignment="0" applyProtection="0"/>
  </cellStyleXfs>
  <cellXfs count="194">
    <xf numFmtId="0" fontId="0" fillId="0" borderId="0" xfId="0"/>
    <xf numFmtId="0" fontId="2" fillId="0" borderId="0" xfId="0" applyFont="1" applyBorder="1"/>
    <xf numFmtId="0" fontId="4" fillId="0" borderId="0" xfId="0" applyFont="1" applyBorder="1"/>
    <xf numFmtId="0" fontId="6" fillId="0" borderId="0" xfId="0" applyFont="1" applyBorder="1"/>
    <xf numFmtId="0" fontId="7" fillId="0" borderId="0" xfId="0" applyFont="1" applyFill="1" applyBorder="1"/>
    <xf numFmtId="0" fontId="2" fillId="0" borderId="0" xfId="0" applyFont="1"/>
    <xf numFmtId="0" fontId="6" fillId="0" borderId="0" xfId="0" applyFont="1"/>
    <xf numFmtId="44" fontId="5" fillId="0" borderId="1" xfId="1" applyFont="1" applyFill="1" applyBorder="1"/>
    <xf numFmtId="0" fontId="7" fillId="0" borderId="0" xfId="0" applyFont="1"/>
    <xf numFmtId="0" fontId="2" fillId="0" borderId="2" xfId="0" applyFont="1" applyBorder="1"/>
    <xf numFmtId="0" fontId="4" fillId="0" borderId="0" xfId="0" applyFont="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8" fillId="0" borderId="0" xfId="0" applyFont="1"/>
    <xf numFmtId="0" fontId="3" fillId="0" borderId="0" xfId="0" applyFont="1"/>
    <xf numFmtId="0" fontId="9" fillId="0" borderId="0" xfId="0" applyFont="1"/>
    <xf numFmtId="0" fontId="2" fillId="0" borderId="1" xfId="0" applyFont="1" applyBorder="1" applyAlignment="1">
      <alignment horizontal="right"/>
    </xf>
    <xf numFmtId="0" fontId="2" fillId="0" borderId="1" xfId="0" applyFont="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Border="1" applyAlignment="1">
      <alignment horizontal="right"/>
    </xf>
    <xf numFmtId="44" fontId="5" fillId="0" borderId="0" xfId="1" applyFont="1" applyFill="1" applyBorder="1"/>
    <xf numFmtId="10" fontId="2" fillId="0" borderId="1" xfId="3" applyNumberFormat="1" applyFont="1" applyBorder="1"/>
    <xf numFmtId="0" fontId="2" fillId="0" borderId="0" xfId="0" applyFont="1" applyAlignment="1">
      <alignment horizontal="center"/>
    </xf>
    <xf numFmtId="0" fontId="10" fillId="0" borderId="0" xfId="0" applyFont="1" applyBorder="1"/>
    <xf numFmtId="0" fontId="11" fillId="0" borderId="0" xfId="0" applyFont="1"/>
    <xf numFmtId="44" fontId="0" fillId="2" borderId="1" xfId="1" applyFont="1" applyFill="1" applyBorder="1" applyProtection="1">
      <protection locked="0"/>
    </xf>
    <xf numFmtId="0" fontId="2" fillId="0" borderId="0" xfId="0" applyFont="1" applyAlignment="1">
      <alignment wrapText="1"/>
    </xf>
    <xf numFmtId="14" fontId="2" fillId="2" borderId="2" xfId="0" applyNumberFormat="1" applyFont="1" applyFill="1" applyBorder="1" applyProtection="1">
      <protection locked="0"/>
    </xf>
    <xf numFmtId="164" fontId="2" fillId="0" borderId="0" xfId="2" applyFont="1"/>
    <xf numFmtId="0" fontId="4" fillId="0" borderId="1" xfId="0" applyFont="1" applyBorder="1" applyAlignment="1">
      <alignment horizontal="center" vertical="center" wrapText="1"/>
    </xf>
    <xf numFmtId="0" fontId="4" fillId="0" borderId="0" xfId="0" applyFont="1" applyAlignment="1">
      <alignment horizontal="right"/>
    </xf>
    <xf numFmtId="44" fontId="4" fillId="0" borderId="1" xfId="1" applyFont="1" applyFill="1" applyBorder="1" applyProtection="1"/>
    <xf numFmtId="0" fontId="12" fillId="0" borderId="0" xfId="0" applyFont="1" applyBorder="1" applyAlignment="1">
      <alignment horizontal="center"/>
    </xf>
    <xf numFmtId="0" fontId="13" fillId="0" borderId="0" xfId="0" applyFont="1" applyAlignment="1"/>
    <xf numFmtId="0" fontId="7" fillId="0" borderId="0" xfId="0" applyFont="1" applyBorder="1" applyAlignment="1">
      <alignment horizontal="center"/>
    </xf>
    <xf numFmtId="0" fontId="0" fillId="0" borderId="0" xfId="0" applyAlignment="1"/>
    <xf numFmtId="0" fontId="2" fillId="0" borderId="0" xfId="0" applyFont="1" applyBorder="1" applyAlignment="1"/>
    <xf numFmtId="0" fontId="13" fillId="0" borderId="0" xfId="0" applyFont="1" applyBorder="1" applyAlignment="1"/>
    <xf numFmtId="0" fontId="0" fillId="0" borderId="0" xfId="0" applyAlignment="1">
      <alignment horizontal="center"/>
    </xf>
    <xf numFmtId="0" fontId="8" fillId="0" borderId="0" xfId="0" applyFont="1" applyBorder="1"/>
    <xf numFmtId="0" fontId="2" fillId="0" borderId="0" xfId="0" applyFont="1" applyFill="1" applyBorder="1" applyAlignment="1"/>
    <xf numFmtId="0" fontId="2" fillId="0" borderId="0" xfId="0" applyFont="1" applyFill="1" applyBorder="1"/>
    <xf numFmtId="0" fontId="8" fillId="0" borderId="0" xfId="0" applyFont="1" applyFill="1" applyBorder="1"/>
    <xf numFmtId="14" fontId="2" fillId="2" borderId="1" xfId="0" applyNumberFormat="1" applyFont="1" applyFill="1" applyBorder="1" applyAlignment="1" applyProtection="1">
      <protection locked="0"/>
    </xf>
    <xf numFmtId="0" fontId="9" fillId="0" borderId="0" xfId="0" applyFont="1" applyBorder="1"/>
    <xf numFmtId="0" fontId="2" fillId="0" borderId="0" xfId="0" applyFont="1" applyBorder="1" applyAlignment="1">
      <alignment horizontal="left"/>
    </xf>
    <xf numFmtId="0" fontId="2" fillId="0" borderId="0" xfId="0" applyFont="1" applyBorder="1" applyAlignment="1">
      <alignment horizontal="right"/>
    </xf>
    <xf numFmtId="44" fontId="0" fillId="0" borderId="0" xfId="5" applyFont="1"/>
    <xf numFmtId="0" fontId="0" fillId="0" borderId="0" xfId="0" applyProtection="1"/>
    <xf numFmtId="44" fontId="0" fillId="0" borderId="0" xfId="5" applyFont="1" applyAlignment="1">
      <alignment horizontal="center"/>
    </xf>
    <xf numFmtId="0" fontId="2" fillId="0" borderId="0" xfId="0" applyFont="1" applyProtection="1">
      <protection hidden="1"/>
    </xf>
    <xf numFmtId="0" fontId="2" fillId="0" borderId="12" xfId="0" applyFont="1" applyBorder="1"/>
    <xf numFmtId="0" fontId="2" fillId="3" borderId="1" xfId="0" applyFont="1" applyFill="1" applyBorder="1" applyProtection="1">
      <protection locked="0"/>
    </xf>
    <xf numFmtId="10" fontId="0" fillId="0" borderId="0" xfId="3" applyNumberFormat="1" applyFont="1" applyProtection="1"/>
    <xf numFmtId="0" fontId="2" fillId="0" borderId="0" xfId="0" applyFont="1" applyProtection="1"/>
    <xf numFmtId="0" fontId="9" fillId="0" borderId="0" xfId="0" applyFont="1" applyProtection="1"/>
    <xf numFmtId="0" fontId="7" fillId="0" borderId="1" xfId="0" applyFont="1" applyBorder="1" applyAlignment="1" applyProtection="1">
      <alignment horizontal="right"/>
    </xf>
    <xf numFmtId="0" fontId="2" fillId="0" borderId="1" xfId="0" applyFont="1" applyBorder="1" applyAlignment="1" applyProtection="1"/>
    <xf numFmtId="0" fontId="7" fillId="0" borderId="9" xfId="0" applyFont="1" applyBorder="1" applyAlignment="1" applyProtection="1"/>
    <xf numFmtId="0" fontId="14" fillId="0" borderId="0" xfId="0" applyFont="1"/>
    <xf numFmtId="0" fontId="14" fillId="0" borderId="0" xfId="0" applyFont="1" applyFill="1"/>
    <xf numFmtId="0" fontId="1" fillId="0" borderId="0" xfId="0" applyFont="1"/>
    <xf numFmtId="0" fontId="1" fillId="2" borderId="1" xfId="0" applyFont="1" applyFill="1" applyBorder="1" applyAlignment="1" applyProtection="1">
      <alignment wrapText="1"/>
      <protection locked="0"/>
    </xf>
    <xf numFmtId="44" fontId="2" fillId="0" borderId="0" xfId="1" applyFont="1" applyFill="1" applyBorder="1" applyAlignment="1" applyProtection="1">
      <protection locked="0"/>
    </xf>
    <xf numFmtId="44" fontId="2" fillId="0" borderId="0" xfId="0" applyNumberFormat="1" applyFont="1"/>
    <xf numFmtId="0" fontId="15" fillId="0" borderId="0" xfId="0" applyFont="1" applyBorder="1"/>
    <xf numFmtId="0" fontId="2" fillId="0" borderId="0" xfId="0" applyFont="1" applyAlignment="1">
      <alignment horizontal="center" wrapText="1"/>
    </xf>
    <xf numFmtId="167" fontId="0" fillId="0" borderId="0" xfId="0" applyNumberFormat="1"/>
    <xf numFmtId="0" fontId="2" fillId="5" borderId="0" xfId="0" applyFont="1" applyFill="1" applyBorder="1" applyProtection="1">
      <protection locked="0"/>
    </xf>
    <xf numFmtId="0" fontId="2" fillId="0" borderId="0" xfId="0" applyFont="1" applyAlignment="1">
      <alignment vertical="top"/>
    </xf>
    <xf numFmtId="0" fontId="11" fillId="0" borderId="0" xfId="0" applyFont="1" applyAlignment="1">
      <alignment horizontal="right"/>
    </xf>
    <xf numFmtId="0" fontId="16" fillId="0" borderId="0" xfId="0" applyFont="1" applyAlignment="1">
      <alignment horizontal="right"/>
    </xf>
    <xf numFmtId="168" fontId="0" fillId="2" borderId="1" xfId="0" applyNumberFormat="1" applyFill="1" applyBorder="1" applyAlignment="1" applyProtection="1">
      <alignment horizontal="center"/>
      <protection locked="0"/>
    </xf>
    <xf numFmtId="168" fontId="0" fillId="0" borderId="1" xfId="0" applyNumberFormat="1" applyFill="1" applyBorder="1" applyAlignment="1">
      <alignment horizontal="center"/>
    </xf>
    <xf numFmtId="0" fontId="17" fillId="0" borderId="0" xfId="0" applyFont="1" applyBorder="1" applyAlignment="1"/>
    <xf numFmtId="0" fontId="18" fillId="0" borderId="0" xfId="0" applyFont="1"/>
    <xf numFmtId="0" fontId="2" fillId="0" borderId="0" xfId="0" applyFont="1" applyFill="1" applyBorder="1" applyAlignment="1" applyProtection="1">
      <protection locked="0"/>
    </xf>
    <xf numFmtId="164" fontId="2" fillId="0" borderId="0" xfId="2" applyFont="1" applyAlignment="1">
      <alignment horizontal="center"/>
    </xf>
    <xf numFmtId="165" fontId="2" fillId="3" borderId="1" xfId="4" applyNumberFormat="1" applyFont="1" applyFill="1" applyBorder="1" applyAlignment="1" applyProtection="1">
      <alignment horizontal="left" vertical="center"/>
      <protection locked="0"/>
    </xf>
    <xf numFmtId="1" fontId="2" fillId="0" borderId="0" xfId="0" applyNumberFormat="1" applyFont="1"/>
    <xf numFmtId="0" fontId="19" fillId="0" borderId="0" xfId="0" applyFont="1"/>
    <xf numFmtId="44" fontId="20" fillId="0" borderId="0" xfId="1" applyFont="1" applyFill="1" applyBorder="1" applyAlignment="1" applyProtection="1">
      <alignment horizontal="center"/>
    </xf>
    <xf numFmtId="0" fontId="2" fillId="0" borderId="0" xfId="0" applyFont="1" applyAlignment="1"/>
    <xf numFmtId="0" fontId="0" fillId="0" borderId="9" xfId="0" applyBorder="1" applyAlignment="1">
      <alignment horizontal="center" vertical="center" wrapText="1"/>
    </xf>
    <xf numFmtId="169" fontId="1" fillId="2" borderId="1" xfId="0" applyNumberFormat="1" applyFont="1" applyFill="1" applyBorder="1" applyAlignment="1" applyProtection="1">
      <alignment wrapText="1"/>
      <protection locked="0"/>
    </xf>
    <xf numFmtId="0" fontId="1" fillId="0" borderId="1" xfId="0" applyFont="1" applyBorder="1" applyAlignment="1">
      <alignment horizontal="center" vertical="center" wrapText="1"/>
    </xf>
    <xf numFmtId="0" fontId="2" fillId="0" borderId="0" xfId="0" applyFont="1" applyBorder="1" applyProtection="1">
      <protection locked="0"/>
    </xf>
    <xf numFmtId="0" fontId="2" fillId="0" borderId="1" xfId="0" applyFont="1" applyBorder="1" applyAlignment="1">
      <alignment horizontal="right"/>
    </xf>
    <xf numFmtId="0" fontId="2" fillId="0" borderId="0" xfId="0" applyFont="1" applyAlignment="1">
      <alignment horizontal="left" wrapText="1"/>
    </xf>
    <xf numFmtId="0" fontId="2" fillId="0" borderId="0" xfId="0" applyFont="1" applyAlignment="1">
      <alignment wrapText="1"/>
    </xf>
    <xf numFmtId="0" fontId="2" fillId="2" borderId="9" xfId="0" applyFont="1" applyFill="1" applyBorder="1" applyAlignment="1" applyProtection="1">
      <protection locked="0"/>
    </xf>
    <xf numFmtId="0" fontId="2" fillId="2" borderId="10" xfId="0" applyFont="1" applyFill="1" applyBorder="1" applyAlignment="1" applyProtection="1">
      <protection locked="0"/>
    </xf>
    <xf numFmtId="0" fontId="2" fillId="2" borderId="11" xfId="0" applyFont="1" applyFill="1" applyBorder="1" applyAlignment="1" applyProtection="1">
      <protection locked="0"/>
    </xf>
    <xf numFmtId="0" fontId="6" fillId="0" borderId="2" xfId="0" applyFont="1" applyBorder="1" applyAlignment="1">
      <alignment wrapText="1"/>
    </xf>
    <xf numFmtId="0" fontId="0" fillId="0" borderId="2" xfId="0" applyBorder="1" applyAlignment="1">
      <alignment wrapText="1"/>
    </xf>
    <xf numFmtId="0" fontId="2" fillId="2" borderId="9" xfId="0"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12" fillId="0" borderId="0" xfId="0" applyFont="1" applyBorder="1" applyAlignment="1">
      <alignment horizontal="center"/>
    </xf>
    <xf numFmtId="0" fontId="13" fillId="0" borderId="0" xfId="0" applyFont="1" applyAlignment="1"/>
    <xf numFmtId="0" fontId="2" fillId="2" borderId="1" xfId="0" applyFont="1" applyFill="1" applyBorder="1" applyAlignment="1" applyProtection="1">
      <protection locked="0"/>
    </xf>
    <xf numFmtId="0" fontId="0" fillId="0" borderId="1" xfId="0" applyBorder="1" applyAlignment="1" applyProtection="1">
      <protection locked="0"/>
    </xf>
    <xf numFmtId="0" fontId="2" fillId="0" borderId="10" xfId="0" applyFont="1" applyBorder="1" applyAlignment="1" applyProtection="1">
      <protection locked="0"/>
    </xf>
    <xf numFmtId="0" fontId="2" fillId="0" borderId="11" xfId="0" applyFont="1" applyBorder="1" applyAlignment="1" applyProtection="1">
      <protection locked="0"/>
    </xf>
    <xf numFmtId="0" fontId="2" fillId="2" borderId="9" xfId="0" applyFont="1" applyFill="1" applyBorder="1" applyAlignment="1" applyProtection="1">
      <alignment wrapText="1"/>
      <protection locked="0"/>
    </xf>
    <xf numFmtId="0" fontId="2" fillId="0" borderId="10" xfId="0" applyFont="1" applyBorder="1" applyAlignment="1" applyProtection="1">
      <alignment wrapText="1"/>
      <protection locked="0"/>
    </xf>
    <xf numFmtId="0" fontId="2" fillId="0" borderId="11" xfId="0" applyFont="1" applyBorder="1" applyAlignment="1" applyProtection="1">
      <alignment wrapText="1"/>
      <protection locked="0"/>
    </xf>
    <xf numFmtId="0" fontId="2" fillId="2" borderId="10" xfId="0" applyFont="1" applyFill="1" applyBorder="1" applyAlignment="1" applyProtection="1">
      <alignment wrapText="1"/>
      <protection locked="0"/>
    </xf>
    <xf numFmtId="0" fontId="2" fillId="2" borderId="11" xfId="0" applyFont="1" applyFill="1" applyBorder="1" applyAlignment="1" applyProtection="1">
      <alignment wrapText="1"/>
      <protection locked="0"/>
    </xf>
    <xf numFmtId="0" fontId="2" fillId="3" borderId="9" xfId="0" applyFont="1" applyFill="1" applyBorder="1" applyAlignment="1" applyProtection="1">
      <alignment horizontal="left"/>
      <protection locked="0"/>
    </xf>
    <xf numFmtId="0" fontId="2" fillId="3" borderId="11" xfId="0" applyFont="1" applyFill="1" applyBorder="1" applyAlignment="1" applyProtection="1">
      <alignment horizontal="left"/>
      <protection locked="0"/>
    </xf>
    <xf numFmtId="166" fontId="2" fillId="3" borderId="9" xfId="4" applyNumberFormat="1" applyFont="1" applyFill="1" applyBorder="1" applyAlignment="1" applyProtection="1">
      <alignment horizontal="left" vertical="center"/>
      <protection locked="0"/>
    </xf>
    <xf numFmtId="166" fontId="2" fillId="3" borderId="11" xfId="4" applyNumberFormat="1" applyFont="1" applyFill="1" applyBorder="1" applyAlignment="1" applyProtection="1">
      <alignment horizontal="left" vertical="center"/>
      <protection locked="0"/>
    </xf>
    <xf numFmtId="14" fontId="2" fillId="3" borderId="9" xfId="4" applyNumberFormat="1" applyFont="1" applyFill="1" applyBorder="1" applyAlignment="1" applyProtection="1">
      <alignment horizontal="left" vertical="center"/>
      <protection locked="0"/>
    </xf>
    <xf numFmtId="14" fontId="2" fillId="3" borderId="11" xfId="4" applyNumberFormat="1" applyFont="1" applyFill="1" applyBorder="1" applyAlignment="1" applyProtection="1">
      <alignment horizontal="left" vertical="center"/>
      <protection locked="0"/>
    </xf>
    <xf numFmtId="164" fontId="2" fillId="0" borderId="0" xfId="2" applyFont="1" applyAlignment="1">
      <alignment horizontal="left" indent="4"/>
    </xf>
    <xf numFmtId="0" fontId="0" fillId="0" borderId="0" xfId="0" applyAlignment="1">
      <alignment horizontal="left" indent="4"/>
    </xf>
    <xf numFmtId="164" fontId="2" fillId="0" borderId="2" xfId="2" applyFont="1" applyBorder="1" applyAlignment="1">
      <alignment horizontal="center"/>
    </xf>
    <xf numFmtId="164" fontId="2" fillId="0" borderId="2" xfId="2" applyFont="1" applyBorder="1" applyAlignment="1">
      <alignment horizontal="left"/>
    </xf>
    <xf numFmtId="0" fontId="0" fillId="2" borderId="9" xfId="0" applyFill="1" applyBorder="1" applyAlignment="1" applyProtection="1">
      <alignment wrapText="1"/>
      <protection locked="0"/>
    </xf>
    <xf numFmtId="0" fontId="0" fillId="2" borderId="11" xfId="0" applyFill="1" applyBorder="1" applyAlignment="1" applyProtection="1">
      <alignment wrapText="1"/>
      <protection locked="0"/>
    </xf>
    <xf numFmtId="44" fontId="7" fillId="0" borderId="9" xfId="0" applyNumberFormat="1" applyFont="1" applyBorder="1" applyAlignment="1" applyProtection="1">
      <alignment horizontal="right"/>
    </xf>
    <xf numFmtId="0" fontId="7" fillId="0" borderId="11" xfId="0" applyFont="1" applyBorder="1" applyAlignment="1" applyProtection="1">
      <alignment horizontal="right"/>
    </xf>
    <xf numFmtId="44"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44" fontId="7" fillId="0" borderId="0" xfId="0" applyNumberFormat="1" applyFont="1" applyBorder="1" applyAlignment="1" applyProtection="1"/>
    <xf numFmtId="0" fontId="7" fillId="0" borderId="0" xfId="0" applyFont="1" applyBorder="1" applyAlignment="1" applyProtection="1"/>
    <xf numFmtId="0" fontId="2" fillId="2" borderId="1" xfId="0" applyFont="1" applyFill="1" applyBorder="1" applyAlignment="1" applyProtection="1">
      <alignment horizontal="right"/>
      <protection locked="0"/>
    </xf>
    <xf numFmtId="0" fontId="2" fillId="0" borderId="1" xfId="0" applyFont="1" applyBorder="1" applyAlignment="1" applyProtection="1">
      <alignment horizontal="right"/>
      <protection locked="0"/>
    </xf>
    <xf numFmtId="0" fontId="2" fillId="0" borderId="1" xfId="0" applyFont="1" applyBorder="1" applyAlignment="1">
      <alignment horizontal="right"/>
    </xf>
    <xf numFmtId="44" fontId="2" fillId="2" borderId="9" xfId="1" applyFont="1" applyFill="1" applyBorder="1" applyAlignment="1" applyProtection="1">
      <protection locked="0"/>
    </xf>
    <xf numFmtId="44" fontId="2" fillId="2" borderId="10" xfId="1" applyFont="1" applyFill="1" applyBorder="1" applyAlignment="1" applyProtection="1">
      <protection locked="0"/>
    </xf>
    <xf numFmtId="44" fontId="2" fillId="2" borderId="11" xfId="1" applyFont="1" applyFill="1" applyBorder="1" applyAlignment="1" applyProtection="1">
      <protection locked="0"/>
    </xf>
    <xf numFmtId="44" fontId="2" fillId="0" borderId="9" xfId="1" applyFont="1" applyBorder="1" applyAlignment="1"/>
    <xf numFmtId="44" fontId="2" fillId="0" borderId="10" xfId="1" applyFont="1" applyBorder="1" applyAlignment="1"/>
    <xf numFmtId="44" fontId="2" fillId="0" borderId="11" xfId="1" applyFont="1" applyBorder="1" applyAlignment="1"/>
    <xf numFmtId="0" fontId="7" fillId="0" borderId="1" xfId="0" applyFont="1" applyBorder="1" applyAlignment="1"/>
    <xf numFmtId="0" fontId="2" fillId="0" borderId="1" xfId="0" applyFont="1" applyBorder="1" applyAlignment="1"/>
    <xf numFmtId="0" fontId="2" fillId="0" borderId="1" xfId="0" applyFont="1" applyBorder="1" applyAlignment="1" applyProtection="1"/>
    <xf numFmtId="0" fontId="2" fillId="0" borderId="0" xfId="0" applyFont="1" applyBorder="1" applyAlignment="1" applyProtection="1"/>
    <xf numFmtId="0" fontId="2" fillId="0" borderId="9"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44" fontId="2" fillId="0" borderId="0" xfId="0" applyNumberFormat="1" applyFont="1" applyBorder="1" applyAlignment="1" applyProtection="1"/>
    <xf numFmtId="44" fontId="7" fillId="0" borderId="0" xfId="1" applyFont="1" applyBorder="1" applyAlignment="1" applyProtection="1"/>
    <xf numFmtId="0" fontId="2" fillId="0" borderId="9" xfId="0" applyFont="1" applyBorder="1" applyAlignment="1" applyProtection="1">
      <alignment horizontal="right"/>
    </xf>
    <xf numFmtId="0" fontId="2" fillId="0" borderId="11" xfId="0" applyFont="1" applyBorder="1" applyAlignment="1" applyProtection="1">
      <alignment horizontal="right"/>
    </xf>
    <xf numFmtId="0" fontId="7" fillId="0" borderId="1" xfId="0" applyFont="1" applyBorder="1" applyAlignment="1" applyProtection="1"/>
    <xf numFmtId="0" fontId="2" fillId="0" borderId="9" xfId="0" applyFont="1" applyBorder="1" applyAlignment="1">
      <alignment horizontal="right"/>
    </xf>
    <xf numFmtId="0" fontId="2" fillId="0" borderId="10" xfId="0" applyFont="1" applyBorder="1" applyAlignment="1">
      <alignment horizontal="right"/>
    </xf>
    <xf numFmtId="0" fontId="2" fillId="0" borderId="11" xfId="0" applyFont="1" applyBorder="1" applyAlignment="1">
      <alignment horizontal="right"/>
    </xf>
    <xf numFmtId="0" fontId="2" fillId="0" borderId="1" xfId="0" applyFont="1" applyBorder="1" applyAlignment="1" applyProtection="1">
      <alignment horizontal="right"/>
    </xf>
    <xf numFmtId="44" fontId="2" fillId="0" borderId="9" xfId="0" applyNumberFormat="1" applyFont="1" applyBorder="1" applyAlignment="1" applyProtection="1">
      <alignment horizontal="right"/>
    </xf>
    <xf numFmtId="44" fontId="6" fillId="0" borderId="9" xfId="1" applyFont="1" applyBorder="1" applyAlignment="1">
      <alignment horizontal="right" wrapText="1"/>
    </xf>
    <xf numFmtId="44" fontId="6" fillId="0" borderId="10" xfId="1" applyFont="1" applyBorder="1" applyAlignment="1">
      <alignment horizontal="right" wrapText="1"/>
    </xf>
    <xf numFmtId="44" fontId="6" fillId="0" borderId="11" xfId="1" applyFont="1" applyBorder="1" applyAlignment="1">
      <alignment horizontal="right" wrapText="1"/>
    </xf>
    <xf numFmtId="44" fontId="7" fillId="0" borderId="9" xfId="1" applyFont="1" applyBorder="1" applyAlignment="1"/>
    <xf numFmtId="44" fontId="7" fillId="0" borderId="10" xfId="1" applyFont="1" applyBorder="1" applyAlignment="1"/>
    <xf numFmtId="44" fontId="7" fillId="0" borderId="11" xfId="1" applyFont="1" applyBorder="1" applyAlignment="1"/>
    <xf numFmtId="44" fontId="2" fillId="4" borderId="9" xfId="1" applyFont="1" applyFill="1" applyBorder="1" applyAlignment="1" applyProtection="1"/>
    <xf numFmtId="44" fontId="2" fillId="4" borderId="10" xfId="1" applyFont="1" applyFill="1" applyBorder="1" applyAlignment="1" applyProtection="1"/>
    <xf numFmtId="44" fontId="2" fillId="4" borderId="11" xfId="1" applyFont="1" applyFill="1" applyBorder="1" applyAlignment="1" applyProtection="1"/>
    <xf numFmtId="44" fontId="2" fillId="0" borderId="5" xfId="0" applyNumberFormat="1" applyFont="1" applyBorder="1" applyAlignment="1" applyProtection="1"/>
    <xf numFmtId="44" fontId="2" fillId="0" borderId="11" xfId="0" applyNumberFormat="1" applyFont="1" applyBorder="1" applyAlignment="1" applyProtection="1">
      <alignment horizontal="right"/>
    </xf>
    <xf numFmtId="0" fontId="0" fillId="0" borderId="9" xfId="0" applyBorder="1" applyAlignment="1">
      <alignment horizontal="center" vertical="center"/>
    </xf>
    <xf numFmtId="0" fontId="0" fillId="0" borderId="11" xfId="0" applyBorder="1" applyAlignment="1">
      <alignment horizontal="center" vertical="center"/>
    </xf>
    <xf numFmtId="0" fontId="1" fillId="0" borderId="9" xfId="0" applyFont="1" applyFill="1" applyBorder="1" applyAlignment="1">
      <alignment horizontal="right"/>
    </xf>
    <xf numFmtId="0" fontId="0" fillId="0" borderId="10" xfId="0" applyBorder="1" applyAlignment="1">
      <alignment horizontal="right"/>
    </xf>
    <xf numFmtId="0" fontId="2" fillId="0" borderId="9" xfId="0" applyFont="1" applyBorder="1" applyAlignment="1" applyProtection="1"/>
    <xf numFmtId="0" fontId="2" fillId="0" borderId="10" xfId="0" applyFont="1" applyBorder="1" applyAlignment="1" applyProtection="1"/>
    <xf numFmtId="0" fontId="2" fillId="0" borderId="11" xfId="0" applyFont="1" applyBorder="1" applyAlignment="1" applyProtection="1"/>
    <xf numFmtId="0" fontId="1" fillId="2" borderId="9" xfId="0" applyFont="1" applyFill="1" applyBorder="1" applyAlignment="1" applyProtection="1">
      <alignment wrapText="1"/>
      <protection locked="0"/>
    </xf>
    <xf numFmtId="4" fontId="7" fillId="0" borderId="9" xfId="0" applyNumberFormat="1" applyFont="1" applyFill="1" applyBorder="1" applyAlignment="1"/>
    <xf numFmtId="4" fontId="5" fillId="0" borderId="11" xfId="0" applyNumberFormat="1" applyFont="1" applyFill="1" applyBorder="1" applyAlignment="1"/>
    <xf numFmtId="0" fontId="2" fillId="0" borderId="0" xfId="0" applyFont="1" applyAlignment="1">
      <alignment wrapText="1"/>
    </xf>
    <xf numFmtId="0" fontId="2" fillId="2" borderId="2" xfId="0" applyFont="1" applyFill="1" applyBorder="1" applyAlignment="1" applyProtection="1">
      <protection locked="0"/>
    </xf>
    <xf numFmtId="0" fontId="2"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center" wrapText="1"/>
    </xf>
    <xf numFmtId="0" fontId="2" fillId="3" borderId="2" xfId="0" applyFont="1" applyFill="1" applyBorder="1" applyAlignment="1" applyProtection="1">
      <protection locked="0"/>
    </xf>
    <xf numFmtId="0" fontId="2" fillId="3" borderId="9" xfId="0" applyFont="1" applyFill="1" applyBorder="1" applyAlignment="1" applyProtection="1">
      <protection locked="0"/>
    </xf>
    <xf numFmtId="0" fontId="2" fillId="3" borderId="10" xfId="0" applyFont="1" applyFill="1" applyBorder="1" applyAlignment="1" applyProtection="1">
      <protection locked="0"/>
    </xf>
    <xf numFmtId="0" fontId="2" fillId="3" borderId="11" xfId="0" applyFont="1" applyFill="1" applyBorder="1" applyAlignment="1" applyProtection="1">
      <protection locked="0"/>
    </xf>
    <xf numFmtId="0" fontId="2" fillId="3" borderId="9" xfId="0" applyFont="1" applyFill="1" applyBorder="1" applyAlignment="1" applyProtection="1">
      <alignment wrapText="1"/>
      <protection locked="0"/>
    </xf>
    <xf numFmtId="0" fontId="2" fillId="3" borderId="10" xfId="0" applyFont="1" applyFill="1" applyBorder="1" applyAlignment="1" applyProtection="1">
      <alignment wrapText="1"/>
      <protection locked="0"/>
    </xf>
    <xf numFmtId="0" fontId="0" fillId="3" borderId="11" xfId="0" applyFill="1" applyBorder="1" applyAlignment="1" applyProtection="1">
      <alignment wrapText="1"/>
      <protection locked="0"/>
    </xf>
    <xf numFmtId="0" fontId="8" fillId="3" borderId="2" xfId="0" applyFont="1" applyFill="1" applyBorder="1" applyAlignment="1" applyProtection="1">
      <protection locked="0"/>
    </xf>
    <xf numFmtId="0" fontId="0" fillId="3" borderId="2" xfId="0" applyFill="1" applyBorder="1" applyAlignment="1" applyProtection="1">
      <protection locked="0"/>
    </xf>
  </cellXfs>
  <cellStyles count="6">
    <cellStyle name="Euro" xfId="1"/>
    <cellStyle name="Komma" xfId="2" builtinId="3"/>
    <cellStyle name="Prozent" xfId="3" builtinId="5"/>
    <cellStyle name="Standard" xfId="0" builtinId="0"/>
    <cellStyle name="Standard 3 3" xfId="4"/>
    <cellStyle name="Währung" xfId="5" builtinId="4"/>
  </cellStyles>
  <dxfs count="1">
    <dxf>
      <fill>
        <patternFill>
          <bgColor rgb="FFFFFF99"/>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67</xdr:row>
          <xdr:rowOff>28575</xdr:rowOff>
        </xdr:from>
        <xdr:to>
          <xdr:col>0</xdr:col>
          <xdr:colOff>371475</xdr:colOff>
          <xdr:row>69</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82</xdr:row>
          <xdr:rowOff>85725</xdr:rowOff>
        </xdr:from>
        <xdr:to>
          <xdr:col>0</xdr:col>
          <xdr:colOff>361950</xdr:colOff>
          <xdr:row>84</xdr:row>
          <xdr:rowOff>104775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72</xdr:row>
          <xdr:rowOff>0</xdr:rowOff>
        </xdr:from>
        <xdr:to>
          <xdr:col>1</xdr:col>
          <xdr:colOff>123825</xdr:colOff>
          <xdr:row>73</xdr:row>
          <xdr:rowOff>38100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68</xdr:row>
          <xdr:rowOff>161925</xdr:rowOff>
        </xdr:from>
        <xdr:to>
          <xdr:col>1</xdr:col>
          <xdr:colOff>123825</xdr:colOff>
          <xdr:row>70</xdr:row>
          <xdr:rowOff>19050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69</xdr:row>
          <xdr:rowOff>161925</xdr:rowOff>
        </xdr:from>
        <xdr:to>
          <xdr:col>1</xdr:col>
          <xdr:colOff>123825</xdr:colOff>
          <xdr:row>71</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70</xdr:row>
          <xdr:rowOff>171450</xdr:rowOff>
        </xdr:from>
        <xdr:to>
          <xdr:col>1</xdr:col>
          <xdr:colOff>123825</xdr:colOff>
          <xdr:row>72</xdr:row>
          <xdr:rowOff>28575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67</xdr:row>
          <xdr:rowOff>66675</xdr:rowOff>
        </xdr:from>
        <xdr:to>
          <xdr:col>1</xdr:col>
          <xdr:colOff>19050</xdr:colOff>
          <xdr:row>69</xdr:row>
          <xdr:rowOff>57150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73</xdr:row>
          <xdr:rowOff>171450</xdr:rowOff>
        </xdr:from>
        <xdr:to>
          <xdr:col>1</xdr:col>
          <xdr:colOff>123825</xdr:colOff>
          <xdr:row>75</xdr:row>
          <xdr:rowOff>28575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72</xdr:row>
          <xdr:rowOff>161925</xdr:rowOff>
        </xdr:from>
        <xdr:to>
          <xdr:col>1</xdr:col>
          <xdr:colOff>123825</xdr:colOff>
          <xdr:row>74</xdr:row>
          <xdr:rowOff>19050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78</xdr:row>
          <xdr:rowOff>161925</xdr:rowOff>
        </xdr:from>
        <xdr:to>
          <xdr:col>1</xdr:col>
          <xdr:colOff>133350</xdr:colOff>
          <xdr:row>80</xdr:row>
          <xdr:rowOff>19050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75</xdr:row>
          <xdr:rowOff>171450</xdr:rowOff>
        </xdr:from>
        <xdr:to>
          <xdr:col>1</xdr:col>
          <xdr:colOff>123825</xdr:colOff>
          <xdr:row>77</xdr:row>
          <xdr:rowOff>28575</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77</xdr:row>
          <xdr:rowOff>0</xdr:rowOff>
        </xdr:from>
        <xdr:to>
          <xdr:col>1</xdr:col>
          <xdr:colOff>123825</xdr:colOff>
          <xdr:row>78</xdr:row>
          <xdr:rowOff>38100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79</xdr:row>
          <xdr:rowOff>161925</xdr:rowOff>
        </xdr:from>
        <xdr:to>
          <xdr:col>1</xdr:col>
          <xdr:colOff>133350</xdr:colOff>
          <xdr:row>81</xdr:row>
          <xdr:rowOff>19050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80</xdr:row>
          <xdr:rowOff>152400</xdr:rowOff>
        </xdr:from>
        <xdr:to>
          <xdr:col>1</xdr:col>
          <xdr:colOff>133350</xdr:colOff>
          <xdr:row>82</xdr:row>
          <xdr:rowOff>9525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84</xdr:row>
          <xdr:rowOff>38100</xdr:rowOff>
        </xdr:from>
        <xdr:to>
          <xdr:col>1</xdr:col>
          <xdr:colOff>123825</xdr:colOff>
          <xdr:row>85</xdr:row>
          <xdr:rowOff>28575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85</xdr:row>
          <xdr:rowOff>152400</xdr:rowOff>
        </xdr:from>
        <xdr:to>
          <xdr:col>1</xdr:col>
          <xdr:colOff>133350</xdr:colOff>
          <xdr:row>87</xdr:row>
          <xdr:rowOff>28575</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84</xdr:row>
          <xdr:rowOff>314325</xdr:rowOff>
        </xdr:from>
        <xdr:to>
          <xdr:col>1</xdr:col>
          <xdr:colOff>133350</xdr:colOff>
          <xdr:row>86</xdr:row>
          <xdr:rowOff>38100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86</xdr:row>
          <xdr:rowOff>133350</xdr:rowOff>
        </xdr:from>
        <xdr:to>
          <xdr:col>1</xdr:col>
          <xdr:colOff>133350</xdr:colOff>
          <xdr:row>88</xdr:row>
          <xdr:rowOff>28575</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91</xdr:row>
          <xdr:rowOff>161925</xdr:rowOff>
        </xdr:from>
        <xdr:to>
          <xdr:col>1</xdr:col>
          <xdr:colOff>123825</xdr:colOff>
          <xdr:row>93</xdr:row>
          <xdr:rowOff>19050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87</xdr:row>
          <xdr:rowOff>133350</xdr:rowOff>
        </xdr:from>
        <xdr:to>
          <xdr:col>1</xdr:col>
          <xdr:colOff>133350</xdr:colOff>
          <xdr:row>89</xdr:row>
          <xdr:rowOff>28575</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90</xdr:row>
          <xdr:rowOff>0</xdr:rowOff>
        </xdr:from>
        <xdr:to>
          <xdr:col>1</xdr:col>
          <xdr:colOff>123825</xdr:colOff>
          <xdr:row>91</xdr:row>
          <xdr:rowOff>28575</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90</xdr:row>
          <xdr:rowOff>171450</xdr:rowOff>
        </xdr:from>
        <xdr:to>
          <xdr:col>1</xdr:col>
          <xdr:colOff>123825</xdr:colOff>
          <xdr:row>92</xdr:row>
          <xdr:rowOff>28575</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91</xdr:row>
          <xdr:rowOff>161925</xdr:rowOff>
        </xdr:from>
        <xdr:to>
          <xdr:col>1</xdr:col>
          <xdr:colOff>123825</xdr:colOff>
          <xdr:row>93</xdr:row>
          <xdr:rowOff>19050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91</xdr:row>
          <xdr:rowOff>161925</xdr:rowOff>
        </xdr:from>
        <xdr:to>
          <xdr:col>1</xdr:col>
          <xdr:colOff>123825</xdr:colOff>
          <xdr:row>93</xdr:row>
          <xdr:rowOff>19050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25</xdr:row>
          <xdr:rowOff>152400</xdr:rowOff>
        </xdr:from>
        <xdr:to>
          <xdr:col>1</xdr:col>
          <xdr:colOff>504825</xdr:colOff>
          <xdr:row>27</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152400</xdr:rowOff>
        </xdr:from>
        <xdr:to>
          <xdr:col>1</xdr:col>
          <xdr:colOff>504825</xdr:colOff>
          <xdr:row>28</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G116"/>
  <sheetViews>
    <sheetView showGridLines="0" topLeftCell="A70" zoomScale="120" zoomScaleNormal="120" workbookViewId="0">
      <selection activeCell="F55" sqref="F55"/>
    </sheetView>
  </sheetViews>
  <sheetFormatPr baseColWidth="10" defaultRowHeight="14.25" x14ac:dyDescent="0.2"/>
  <cols>
    <col min="1" max="1" width="24.28515625" style="1" customWidth="1"/>
    <col min="2" max="2" width="19" style="1" customWidth="1"/>
    <col min="3" max="3" width="18.140625" style="1" customWidth="1"/>
    <col min="4" max="4" width="14.140625" style="1" customWidth="1"/>
    <col min="5" max="5" width="15.28515625" style="1" customWidth="1"/>
    <col min="6" max="6" width="17.28515625" customWidth="1"/>
    <col min="7" max="7" width="19.85546875" customWidth="1"/>
    <col min="8" max="8" width="23.42578125" customWidth="1"/>
  </cols>
  <sheetData>
    <row r="1" spans="1:7" ht="15.75" x14ac:dyDescent="0.25">
      <c r="A1" s="103" t="s">
        <v>61</v>
      </c>
      <c r="B1" s="104"/>
      <c r="C1" s="104"/>
      <c r="D1" s="104"/>
      <c r="E1" s="104"/>
    </row>
    <row r="2" spans="1:7" ht="15.75" x14ac:dyDescent="0.25">
      <c r="A2" s="103" t="s">
        <v>62</v>
      </c>
      <c r="B2" s="104"/>
      <c r="C2" s="104"/>
      <c r="D2" s="104"/>
      <c r="E2" s="104"/>
    </row>
    <row r="3" spans="1:7" ht="15.75" x14ac:dyDescent="0.25">
      <c r="A3" s="103"/>
      <c r="B3" s="104"/>
      <c r="C3" s="104"/>
      <c r="D3" s="104"/>
      <c r="E3" s="104"/>
    </row>
    <row r="4" spans="1:7" ht="15.75" x14ac:dyDescent="0.25">
      <c r="A4" s="37"/>
      <c r="B4" s="38"/>
      <c r="C4" s="38"/>
      <c r="D4" s="38"/>
      <c r="E4" s="38"/>
    </row>
    <row r="5" spans="1:7" ht="15" x14ac:dyDescent="0.25">
      <c r="A5" s="39"/>
      <c r="B5" s="40"/>
      <c r="C5" s="40"/>
      <c r="D5" s="40"/>
      <c r="E5" s="40"/>
    </row>
    <row r="6" spans="1:7" s="1" customFormat="1" ht="15" x14ac:dyDescent="0.2">
      <c r="A6" s="42" t="s">
        <v>74</v>
      </c>
      <c r="B6" s="27"/>
      <c r="C6" s="27"/>
      <c r="D6" s="27"/>
      <c r="E6" s="27"/>
      <c r="G6" s="91"/>
    </row>
    <row r="7" spans="1:7" s="1" customFormat="1" ht="15" x14ac:dyDescent="0.2">
      <c r="A7" s="42" t="s">
        <v>63</v>
      </c>
      <c r="B7" s="27"/>
      <c r="C7" s="27"/>
      <c r="D7" s="27"/>
      <c r="E7" s="27"/>
    </row>
    <row r="8" spans="1:7" s="1" customFormat="1" ht="15" x14ac:dyDescent="0.2">
      <c r="A8" s="42" t="s">
        <v>164</v>
      </c>
      <c r="B8" s="27"/>
      <c r="C8" s="27"/>
      <c r="D8" s="27"/>
      <c r="E8" s="27"/>
    </row>
    <row r="9" spans="1:7" s="1" customFormat="1" ht="15" x14ac:dyDescent="0.2">
      <c r="A9" s="42" t="s">
        <v>144</v>
      </c>
      <c r="B9" s="27"/>
      <c r="C9" s="27"/>
      <c r="D9" s="27"/>
      <c r="E9" s="27"/>
    </row>
    <row r="10" spans="1:7" s="1" customFormat="1" ht="15" x14ac:dyDescent="0.2">
      <c r="A10" s="42" t="s">
        <v>145</v>
      </c>
      <c r="B10" s="27"/>
      <c r="C10" s="27"/>
      <c r="D10" s="27"/>
      <c r="E10" s="27"/>
    </row>
    <row r="11" spans="1:7" s="1" customFormat="1" ht="15" x14ac:dyDescent="0.2">
      <c r="A11" s="42"/>
      <c r="B11" s="43"/>
      <c r="C11" s="43"/>
      <c r="D11" s="43"/>
      <c r="E11" s="43"/>
    </row>
    <row r="12" spans="1:7" s="1" customFormat="1" x14ac:dyDescent="0.2">
      <c r="A12" s="79" t="s">
        <v>115</v>
      </c>
      <c r="B12" s="43"/>
      <c r="C12" s="43"/>
      <c r="D12" s="43"/>
      <c r="E12" s="43"/>
    </row>
    <row r="13" spans="1:7" s="1" customFormat="1" ht="15" x14ac:dyDescent="0.2">
      <c r="A13" s="42"/>
      <c r="B13" s="43"/>
      <c r="C13" s="43"/>
      <c r="D13" s="43"/>
      <c r="E13" s="43"/>
    </row>
    <row r="14" spans="1:7" s="5" customFormat="1" x14ac:dyDescent="0.2">
      <c r="A14" s="44" t="s">
        <v>0</v>
      </c>
      <c r="B14" s="1"/>
      <c r="C14" s="1"/>
      <c r="D14" s="1"/>
      <c r="E14" s="1"/>
    </row>
    <row r="15" spans="1:7" s="5" customFormat="1" ht="15" customHeight="1" x14ac:dyDescent="0.2">
      <c r="A15" s="1" t="s">
        <v>1</v>
      </c>
      <c r="B15" s="109"/>
      <c r="C15" s="110"/>
      <c r="D15" s="110"/>
      <c r="E15" s="111"/>
    </row>
    <row r="16" spans="1:7" s="5" customFormat="1" ht="15" customHeight="1" x14ac:dyDescent="0.2">
      <c r="A16" s="1"/>
      <c r="B16" s="109"/>
      <c r="C16" s="112"/>
      <c r="D16" s="112"/>
      <c r="E16" s="113"/>
    </row>
    <row r="17" spans="1:5" s="5" customFormat="1" ht="10.5" customHeight="1" x14ac:dyDescent="0.2">
      <c r="A17" s="1"/>
      <c r="B17" s="1"/>
      <c r="C17" s="1"/>
      <c r="D17" s="1"/>
      <c r="E17" s="1"/>
    </row>
    <row r="18" spans="1:5" s="1" customFormat="1" ht="15" customHeight="1" x14ac:dyDescent="0.2">
      <c r="A18" s="1" t="s">
        <v>94</v>
      </c>
      <c r="B18" s="1" t="s">
        <v>95</v>
      </c>
    </row>
    <row r="19" spans="1:5" s="1" customFormat="1" ht="10.5" customHeight="1" x14ac:dyDescent="0.2"/>
    <row r="20" spans="1:5" s="1" customFormat="1" ht="10.5" customHeight="1" x14ac:dyDescent="0.2"/>
    <row r="21" spans="1:5" s="1" customFormat="1" ht="15" customHeight="1" x14ac:dyDescent="0.2">
      <c r="A21" s="1" t="s">
        <v>2</v>
      </c>
      <c r="B21" s="95"/>
      <c r="C21" s="96"/>
      <c r="D21" s="107"/>
      <c r="E21" s="108"/>
    </row>
    <row r="22" spans="1:5" s="1" customFormat="1" x14ac:dyDescent="0.2">
      <c r="A22" s="70" t="s">
        <v>96</v>
      </c>
    </row>
    <row r="23" spans="1:5" s="5" customFormat="1" ht="10.5" customHeight="1" x14ac:dyDescent="0.2">
      <c r="A23" s="1"/>
      <c r="B23" s="45"/>
      <c r="C23" s="45"/>
      <c r="D23" s="41"/>
      <c r="E23" s="41"/>
    </row>
    <row r="24" spans="1:5" s="5" customFormat="1" ht="15" customHeight="1" x14ac:dyDescent="0.2">
      <c r="A24" s="1" t="s">
        <v>3</v>
      </c>
      <c r="B24" s="95"/>
      <c r="C24" s="108"/>
      <c r="D24" s="1"/>
      <c r="E24" s="1"/>
    </row>
    <row r="25" spans="1:5" s="5" customFormat="1" ht="15" customHeight="1" x14ac:dyDescent="0.2">
      <c r="A25" s="1" t="s">
        <v>35</v>
      </c>
      <c r="B25" s="95"/>
      <c r="C25" s="97"/>
      <c r="D25" s="1"/>
      <c r="E25" s="1"/>
    </row>
    <row r="26" spans="1:5" s="5" customFormat="1" x14ac:dyDescent="0.2">
      <c r="A26" s="1"/>
      <c r="B26" s="1"/>
      <c r="C26" s="1"/>
      <c r="D26" s="1"/>
      <c r="E26" s="1"/>
    </row>
    <row r="27" spans="1:5" s="5" customFormat="1" ht="9" customHeight="1" x14ac:dyDescent="0.2">
      <c r="A27" s="46"/>
      <c r="B27" s="1"/>
      <c r="C27" s="1"/>
      <c r="D27" s="1"/>
      <c r="E27" s="1"/>
    </row>
    <row r="28" spans="1:5" s="5" customFormat="1" x14ac:dyDescent="0.2">
      <c r="A28" s="47" t="s">
        <v>4</v>
      </c>
      <c r="B28" s="1"/>
      <c r="C28" s="1"/>
      <c r="D28" s="1"/>
      <c r="E28" s="1"/>
    </row>
    <row r="29" spans="1:5" s="5" customFormat="1" ht="15" customHeight="1" x14ac:dyDescent="0.2">
      <c r="A29" s="46" t="s">
        <v>5</v>
      </c>
      <c r="B29" s="105"/>
      <c r="C29" s="105"/>
      <c r="D29" s="106"/>
      <c r="E29" s="41"/>
    </row>
    <row r="30" spans="1:5" s="5" customFormat="1" ht="15" customHeight="1" x14ac:dyDescent="0.2">
      <c r="A30" s="46" t="s">
        <v>54</v>
      </c>
      <c r="B30" s="105"/>
      <c r="C30" s="105"/>
      <c r="D30" s="106"/>
      <c r="E30" s="1"/>
    </row>
    <row r="31" spans="1:5" s="5" customFormat="1" x14ac:dyDescent="0.2">
      <c r="A31" s="46"/>
      <c r="B31" s="46"/>
      <c r="C31" s="1"/>
      <c r="D31" s="1"/>
      <c r="E31" s="1"/>
    </row>
    <row r="32" spans="1:5" s="5" customFormat="1" x14ac:dyDescent="0.2">
      <c r="A32" s="1"/>
      <c r="B32" s="1"/>
      <c r="C32" s="1"/>
      <c r="D32" s="1"/>
      <c r="E32" s="1"/>
    </row>
    <row r="33" spans="1:5" s="5" customFormat="1" ht="15" customHeight="1" x14ac:dyDescent="0.2">
      <c r="A33" s="44" t="s">
        <v>116</v>
      </c>
      <c r="B33" s="1"/>
      <c r="C33" s="1" t="s">
        <v>27</v>
      </c>
      <c r="D33" s="1" t="s">
        <v>26</v>
      </c>
      <c r="E33" s="41"/>
    </row>
    <row r="34" spans="1:5" s="5" customFormat="1" ht="15" customHeight="1" x14ac:dyDescent="0.2">
      <c r="A34" s="1"/>
      <c r="B34" s="1"/>
      <c r="C34" s="48"/>
      <c r="D34" s="48"/>
      <c r="E34" s="1"/>
    </row>
    <row r="35" spans="1:5" s="5" customFormat="1" x14ac:dyDescent="0.2">
      <c r="A35" s="1"/>
      <c r="B35" s="1"/>
      <c r="C35" s="1"/>
      <c r="D35" s="1"/>
      <c r="E35" s="1"/>
    </row>
    <row r="36" spans="1:5" s="5" customFormat="1" x14ac:dyDescent="0.2">
      <c r="A36" s="1"/>
      <c r="B36" s="1"/>
      <c r="C36" s="1"/>
      <c r="D36" s="1"/>
      <c r="E36" s="1"/>
    </row>
    <row r="37" spans="1:5" s="5" customFormat="1" ht="15" x14ac:dyDescent="0.25">
      <c r="A37" s="49" t="s">
        <v>64</v>
      </c>
      <c r="B37" s="1"/>
      <c r="C37" s="1"/>
      <c r="D37" s="1"/>
      <c r="E37" s="1"/>
    </row>
    <row r="38" spans="1:5" s="5" customFormat="1" x14ac:dyDescent="0.2">
      <c r="A38" s="1"/>
      <c r="B38" s="1"/>
      <c r="C38" s="1"/>
      <c r="D38" s="1"/>
      <c r="E38" s="1"/>
    </row>
    <row r="39" spans="1:5" s="5" customFormat="1" x14ac:dyDescent="0.2">
      <c r="A39" s="1" t="s">
        <v>71</v>
      </c>
      <c r="B39" s="114"/>
      <c r="C39" s="115"/>
      <c r="D39" s="1"/>
      <c r="E39" s="1"/>
    </row>
    <row r="40" spans="1:5" s="5" customFormat="1" x14ac:dyDescent="0.2">
      <c r="A40" s="1"/>
      <c r="B40" s="1"/>
      <c r="C40" s="1"/>
      <c r="D40" s="1"/>
      <c r="E40" s="1"/>
    </row>
    <row r="41" spans="1:5" s="5" customFormat="1" x14ac:dyDescent="0.2">
      <c r="A41" s="50" t="str">
        <f>IF(ArtderEinrichtung="Frauenschutzhaus","Frauenschutzhaus","")</f>
        <v/>
      </c>
      <c r="B41" s="51" t="str">
        <f>IF(ArtderEinrichtung="Frauenschutzhaus","Kapazität:","")</f>
        <v/>
      </c>
      <c r="C41" s="73"/>
      <c r="D41" s="1" t="str">
        <f>IF(ArtderEinrichtung="Frauenschutzhaus","Plätze","")</f>
        <v/>
      </c>
      <c r="E41" s="1"/>
    </row>
    <row r="42" spans="1:5" s="5" customFormat="1" x14ac:dyDescent="0.2">
      <c r="A42" s="50"/>
      <c r="B42" s="51"/>
      <c r="E42" s="1"/>
    </row>
    <row r="43" spans="1:5" s="5" customFormat="1" x14ac:dyDescent="0.2">
      <c r="A43" s="1" t="s">
        <v>65</v>
      </c>
      <c r="B43" s="1"/>
      <c r="C43" s="1"/>
      <c r="D43" s="1"/>
      <c r="E43" s="1"/>
    </row>
    <row r="44" spans="1:5" s="5" customFormat="1" x14ac:dyDescent="0.2">
      <c r="A44" s="95"/>
      <c r="B44" s="96"/>
      <c r="C44" s="96"/>
      <c r="D44" s="96"/>
      <c r="E44" s="97"/>
    </row>
    <row r="45" spans="1:5" s="5" customFormat="1" x14ac:dyDescent="0.2"/>
    <row r="46" spans="1:5" s="5" customFormat="1" ht="11.25" customHeight="1" x14ac:dyDescent="0.2">
      <c r="A46" s="1"/>
      <c r="B46" s="1"/>
      <c r="C46" s="1"/>
      <c r="D46" s="1"/>
      <c r="E46" s="1"/>
    </row>
    <row r="47" spans="1:5" s="5" customFormat="1" x14ac:dyDescent="0.2">
      <c r="A47" s="44" t="s">
        <v>41</v>
      </c>
      <c r="B47" s="1"/>
      <c r="C47" s="1"/>
      <c r="D47" s="1"/>
      <c r="E47" s="1"/>
    </row>
    <row r="48" spans="1:5" s="2" customFormat="1" ht="25.5" customHeight="1" x14ac:dyDescent="0.2">
      <c r="A48" s="98" t="s">
        <v>146</v>
      </c>
      <c r="B48" s="99"/>
      <c r="C48" s="99"/>
      <c r="D48" s="99"/>
      <c r="E48" s="99"/>
    </row>
    <row r="49" spans="1:5" s="5" customFormat="1" ht="90" customHeight="1" x14ac:dyDescent="0.2">
      <c r="A49" s="100"/>
      <c r="B49" s="101"/>
      <c r="C49" s="101"/>
      <c r="D49" s="101"/>
      <c r="E49" s="102"/>
    </row>
    <row r="50" spans="1:5" s="5" customFormat="1" x14ac:dyDescent="0.2">
      <c r="A50" s="1"/>
      <c r="B50" s="1"/>
      <c r="C50" s="1"/>
      <c r="D50" s="1"/>
      <c r="E50" s="1"/>
    </row>
    <row r="51" spans="1:5" s="5" customFormat="1" x14ac:dyDescent="0.2">
      <c r="A51" s="1" t="s">
        <v>12</v>
      </c>
      <c r="B51" s="1"/>
      <c r="C51" s="1"/>
      <c r="D51" s="1"/>
      <c r="E51" s="1"/>
    </row>
    <row r="52" spans="1:5" s="5" customFormat="1" x14ac:dyDescent="0.2">
      <c r="A52" s="3" t="s">
        <v>151</v>
      </c>
      <c r="B52" s="1"/>
      <c r="C52" s="1"/>
      <c r="D52" s="1"/>
      <c r="E52" s="1"/>
    </row>
    <row r="53" spans="1:5" s="5" customFormat="1" ht="15" customHeight="1" x14ac:dyDescent="0.2">
      <c r="A53" s="95"/>
      <c r="B53" s="96"/>
      <c r="C53" s="96"/>
      <c r="D53" s="96"/>
      <c r="E53" s="97"/>
    </row>
    <row r="54" spans="1:5" s="5" customFormat="1" ht="15" customHeight="1" x14ac:dyDescent="0.2">
      <c r="A54" s="95"/>
      <c r="B54" s="96"/>
      <c r="C54" s="96"/>
      <c r="D54" s="96"/>
      <c r="E54" s="97"/>
    </row>
    <row r="55" spans="1:5" s="5" customFormat="1" ht="15" customHeight="1" x14ac:dyDescent="0.2">
      <c r="A55" s="95"/>
      <c r="B55" s="96"/>
      <c r="C55" s="96"/>
      <c r="D55" s="96"/>
      <c r="E55" s="97"/>
    </row>
    <row r="56" spans="1:5" s="5" customFormat="1" x14ac:dyDescent="0.2">
      <c r="A56" s="1"/>
      <c r="B56" s="1"/>
      <c r="C56" s="1"/>
      <c r="D56" s="1"/>
      <c r="E56" s="1"/>
    </row>
    <row r="57" spans="1:5" s="5" customFormat="1" ht="11.25" customHeight="1" x14ac:dyDescent="0.2">
      <c r="A57" s="1"/>
      <c r="B57" s="1"/>
      <c r="C57" s="1"/>
      <c r="D57" s="1"/>
      <c r="E57" s="1"/>
    </row>
    <row r="58" spans="1:5" s="5" customFormat="1" x14ac:dyDescent="0.2">
      <c r="A58" s="5" t="s">
        <v>121</v>
      </c>
    </row>
    <row r="59" spans="1:5" s="5" customFormat="1" x14ac:dyDescent="0.2">
      <c r="A59" s="5" t="s">
        <v>122</v>
      </c>
    </row>
    <row r="60" spans="1:5" s="5" customFormat="1" x14ac:dyDescent="0.2">
      <c r="A60" s="66" t="s">
        <v>123</v>
      </c>
    </row>
    <row r="61" spans="1:5" s="5" customFormat="1" ht="9" customHeight="1" x14ac:dyDescent="0.2">
      <c r="A61" s="81"/>
      <c r="B61" s="81"/>
      <c r="C61" s="81"/>
      <c r="D61" s="81"/>
      <c r="E61" s="81"/>
    </row>
    <row r="62" spans="1:5" s="5" customFormat="1" x14ac:dyDescent="0.2">
      <c r="A62" s="82" t="s">
        <v>42</v>
      </c>
      <c r="B62" s="122" t="s">
        <v>124</v>
      </c>
      <c r="C62" s="122"/>
      <c r="D62" s="123" t="s">
        <v>43</v>
      </c>
      <c r="E62" s="123"/>
    </row>
    <row r="63" spans="1:5" s="5" customFormat="1" x14ac:dyDescent="0.2">
      <c r="A63" s="83"/>
      <c r="B63" s="116"/>
      <c r="C63" s="117"/>
      <c r="D63" s="118"/>
      <c r="E63" s="119"/>
    </row>
    <row r="64" spans="1:5" s="5" customFormat="1" x14ac:dyDescent="0.2">
      <c r="A64" s="83"/>
      <c r="B64" s="116"/>
      <c r="C64" s="117"/>
      <c r="D64" s="118"/>
      <c r="E64" s="119"/>
    </row>
    <row r="65" spans="1:5" s="5" customFormat="1" x14ac:dyDescent="0.2">
      <c r="A65" s="83"/>
      <c r="B65" s="116"/>
      <c r="C65" s="117"/>
      <c r="D65" s="118"/>
      <c r="E65" s="119"/>
    </row>
    <row r="66" spans="1:5" s="5" customFormat="1" x14ac:dyDescent="0.2">
      <c r="A66" s="1"/>
      <c r="B66" s="1"/>
      <c r="C66" s="1"/>
      <c r="D66" s="1"/>
      <c r="E66" s="1"/>
    </row>
    <row r="67" spans="1:5" s="5" customFormat="1" x14ac:dyDescent="0.2">
      <c r="A67" s="33" t="s">
        <v>9</v>
      </c>
      <c r="B67" s="33"/>
      <c r="C67" s="33"/>
      <c r="D67" s="33"/>
      <c r="E67" s="33"/>
    </row>
    <row r="68" spans="1:5" s="5" customFormat="1" ht="9.75" customHeight="1" x14ac:dyDescent="0.2">
      <c r="A68" s="33"/>
      <c r="B68" s="33"/>
      <c r="C68" s="33"/>
      <c r="D68" s="33"/>
      <c r="E68" s="33"/>
    </row>
    <row r="69" spans="1:5" s="5" customFormat="1" x14ac:dyDescent="0.2">
      <c r="A69" s="27" t="s">
        <v>56</v>
      </c>
      <c r="B69" s="66" t="s">
        <v>52</v>
      </c>
      <c r="C69" s="33"/>
      <c r="D69" s="33"/>
      <c r="E69" s="33"/>
    </row>
    <row r="70" spans="1:5" s="5" customFormat="1" x14ac:dyDescent="0.2">
      <c r="B70" s="66" t="s">
        <v>102</v>
      </c>
      <c r="C70" s="33"/>
      <c r="D70" s="33"/>
      <c r="E70" s="33"/>
    </row>
    <row r="71" spans="1:5" s="5" customFormat="1" x14ac:dyDescent="0.2">
      <c r="B71" s="66" t="s">
        <v>119</v>
      </c>
      <c r="C71" s="33"/>
      <c r="D71" s="33"/>
      <c r="E71" s="33"/>
    </row>
    <row r="72" spans="1:5" s="5" customFormat="1" x14ac:dyDescent="0.2">
      <c r="B72" s="66" t="s">
        <v>120</v>
      </c>
      <c r="C72" s="33"/>
      <c r="D72" s="33"/>
      <c r="E72" s="33"/>
    </row>
    <row r="73" spans="1:5" s="5" customFormat="1" x14ac:dyDescent="0.2">
      <c r="A73" s="33"/>
      <c r="B73" s="66" t="s">
        <v>98</v>
      </c>
      <c r="C73" s="33"/>
      <c r="D73" s="33"/>
      <c r="E73" s="33"/>
    </row>
    <row r="74" spans="1:5" s="5" customFormat="1" x14ac:dyDescent="0.2">
      <c r="A74" s="33"/>
      <c r="B74" s="66" t="s">
        <v>148</v>
      </c>
      <c r="C74" s="33"/>
      <c r="D74" s="33"/>
      <c r="E74" s="33"/>
    </row>
    <row r="75" spans="1:5" s="5" customFormat="1" x14ac:dyDescent="0.2">
      <c r="B75" s="66" t="s">
        <v>103</v>
      </c>
      <c r="C75" s="33"/>
      <c r="D75" s="33"/>
      <c r="E75" s="33"/>
    </row>
    <row r="76" spans="1:5" s="5" customFormat="1" x14ac:dyDescent="0.2">
      <c r="A76" s="33"/>
      <c r="B76" s="6" t="s">
        <v>139</v>
      </c>
      <c r="C76" s="33"/>
      <c r="D76" s="33"/>
      <c r="E76" s="33"/>
    </row>
    <row r="77" spans="1:5" s="5" customFormat="1" x14ac:dyDescent="0.2">
      <c r="A77" s="33"/>
      <c r="B77" s="66" t="s">
        <v>97</v>
      </c>
      <c r="C77" s="33"/>
      <c r="D77" s="33"/>
      <c r="E77" s="33"/>
    </row>
    <row r="78" spans="1:5" s="5" customFormat="1" x14ac:dyDescent="0.2">
      <c r="A78" s="33"/>
      <c r="B78" s="66" t="s">
        <v>99</v>
      </c>
      <c r="C78" s="33"/>
      <c r="D78" s="33"/>
      <c r="E78" s="33"/>
    </row>
    <row r="79" spans="1:5" s="5" customFormat="1" x14ac:dyDescent="0.2">
      <c r="A79" s="33"/>
      <c r="B79" s="6" t="s">
        <v>149</v>
      </c>
      <c r="C79" s="33"/>
      <c r="D79" s="33"/>
      <c r="E79" s="33"/>
    </row>
    <row r="80" spans="1:5" s="5" customFormat="1" x14ac:dyDescent="0.2">
      <c r="A80" s="33"/>
      <c r="B80" s="66" t="s">
        <v>150</v>
      </c>
      <c r="C80" s="33"/>
      <c r="D80" s="33"/>
      <c r="E80" s="33"/>
    </row>
    <row r="81" spans="1:5" s="5" customFormat="1" x14ac:dyDescent="0.2">
      <c r="A81" s="33"/>
      <c r="B81" s="66" t="s">
        <v>100</v>
      </c>
      <c r="C81" s="33"/>
      <c r="D81" s="33"/>
      <c r="E81" s="33"/>
    </row>
    <row r="82" spans="1:5" s="5" customFormat="1" x14ac:dyDescent="0.2">
      <c r="A82" s="33"/>
      <c r="B82" s="66" t="s">
        <v>101</v>
      </c>
      <c r="C82" s="33"/>
      <c r="D82" s="33"/>
      <c r="E82" s="33"/>
    </row>
    <row r="83" spans="1:5" s="5" customFormat="1" x14ac:dyDescent="0.2">
      <c r="A83" s="33"/>
      <c r="C83" s="33"/>
      <c r="D83" s="33"/>
      <c r="E83" s="33"/>
    </row>
    <row r="84" spans="1:5" s="5" customFormat="1" x14ac:dyDescent="0.2">
      <c r="A84" s="120" t="s">
        <v>147</v>
      </c>
      <c r="B84" s="121"/>
      <c r="C84" s="33"/>
      <c r="D84" s="33"/>
      <c r="E84" s="33"/>
    </row>
    <row r="85" spans="1:5" s="5" customFormat="1" ht="18" customHeight="1" x14ac:dyDescent="0.2">
      <c r="A85" s="71"/>
      <c r="B85" s="66" t="s">
        <v>104</v>
      </c>
      <c r="C85" s="33"/>
      <c r="D85" s="33"/>
      <c r="E85" s="33"/>
    </row>
    <row r="86" spans="1:5" s="5" customFormat="1" x14ac:dyDescent="0.2">
      <c r="A86" s="33"/>
      <c r="B86" s="66" t="s">
        <v>106</v>
      </c>
      <c r="C86" s="33"/>
      <c r="D86" s="33"/>
      <c r="E86" s="33"/>
    </row>
    <row r="87" spans="1:5" ht="12.75" x14ac:dyDescent="0.2">
      <c r="A87"/>
      <c r="B87" s="66" t="s">
        <v>105</v>
      </c>
      <c r="C87"/>
      <c r="D87"/>
      <c r="E87"/>
    </row>
    <row r="88" spans="1:5" ht="12.75" x14ac:dyDescent="0.2">
      <c r="A88"/>
      <c r="B88" s="66" t="s">
        <v>120</v>
      </c>
      <c r="C88"/>
      <c r="D88"/>
      <c r="E88"/>
    </row>
    <row r="89" spans="1:5" ht="12.75" x14ac:dyDescent="0.2">
      <c r="A89"/>
      <c r="B89" s="66" t="s">
        <v>103</v>
      </c>
      <c r="C89"/>
      <c r="D89"/>
      <c r="E89"/>
    </row>
    <row r="90" spans="1:5" ht="12.75" x14ac:dyDescent="0.2">
      <c r="A90"/>
      <c r="B90" s="6" t="s">
        <v>139</v>
      </c>
      <c r="C90"/>
      <c r="D90"/>
      <c r="E90"/>
    </row>
    <row r="91" spans="1:5" s="5" customFormat="1" x14ac:dyDescent="0.2">
      <c r="A91" s="33"/>
      <c r="B91" s="66" t="s">
        <v>148</v>
      </c>
      <c r="C91" s="33"/>
      <c r="D91" s="33"/>
      <c r="E91" s="33"/>
    </row>
    <row r="92" spans="1:5" s="5" customFormat="1" x14ac:dyDescent="0.2">
      <c r="A92" s="33"/>
      <c r="B92" s="66" t="s">
        <v>97</v>
      </c>
      <c r="C92" s="33"/>
      <c r="D92" s="33"/>
      <c r="E92" s="33"/>
    </row>
    <row r="93" spans="1:5" s="5" customFormat="1" x14ac:dyDescent="0.2">
      <c r="A93" s="33"/>
      <c r="B93" s="66" t="s">
        <v>118</v>
      </c>
      <c r="C93" s="33"/>
      <c r="D93" s="33"/>
      <c r="E93" s="33"/>
    </row>
    <row r="94" spans="1:5" ht="12.75" x14ac:dyDescent="0.2">
      <c r="A94"/>
      <c r="B94" s="66"/>
      <c r="C94"/>
      <c r="D94"/>
      <c r="E94"/>
    </row>
    <row r="95" spans="1:5" ht="14.25" customHeight="1" x14ac:dyDescent="0.2">
      <c r="A95"/>
      <c r="B95"/>
      <c r="C95"/>
      <c r="D95"/>
      <c r="E95"/>
    </row>
    <row r="96" spans="1:5" ht="12.75" x14ac:dyDescent="0.2">
      <c r="A96" s="80" t="s">
        <v>117</v>
      </c>
      <c r="B96"/>
      <c r="C96"/>
      <c r="D96"/>
      <c r="E96"/>
    </row>
    <row r="97" spans="1:5" ht="12.75" x14ac:dyDescent="0.2">
      <c r="A97"/>
      <c r="B97"/>
      <c r="C97"/>
      <c r="D97"/>
      <c r="E97"/>
    </row>
    <row r="98" spans="1:5" ht="12.75" x14ac:dyDescent="0.2">
      <c r="A98"/>
      <c r="B98"/>
      <c r="C98"/>
      <c r="D98"/>
      <c r="E98"/>
    </row>
    <row r="99" spans="1:5" ht="12.75" x14ac:dyDescent="0.2">
      <c r="A99"/>
      <c r="B99"/>
      <c r="C99"/>
      <c r="D99"/>
      <c r="E99"/>
    </row>
    <row r="100" spans="1:5" ht="12.75" x14ac:dyDescent="0.2">
      <c r="A100"/>
      <c r="B100"/>
      <c r="C100"/>
      <c r="D100"/>
      <c r="E100"/>
    </row>
    <row r="101" spans="1:5" ht="12.75" x14ac:dyDescent="0.2">
      <c r="A101"/>
      <c r="B101"/>
      <c r="C101"/>
      <c r="D101"/>
      <c r="E101"/>
    </row>
    <row r="102" spans="1:5" ht="12.75" x14ac:dyDescent="0.2">
      <c r="A102"/>
      <c r="B102"/>
      <c r="C102"/>
      <c r="D102"/>
      <c r="E102"/>
    </row>
    <row r="103" spans="1:5" ht="12.75" x14ac:dyDescent="0.2">
      <c r="A103"/>
      <c r="B103"/>
      <c r="C103"/>
      <c r="D103"/>
      <c r="E103"/>
    </row>
    <row r="104" spans="1:5" ht="12.75" x14ac:dyDescent="0.2">
      <c r="A104"/>
      <c r="B104"/>
      <c r="C104"/>
      <c r="D104"/>
      <c r="E104"/>
    </row>
    <row r="105" spans="1:5" ht="12.75" x14ac:dyDescent="0.2">
      <c r="A105"/>
      <c r="B105"/>
      <c r="C105"/>
      <c r="D105"/>
      <c r="E105"/>
    </row>
    <row r="106" spans="1:5" ht="12.75" x14ac:dyDescent="0.2">
      <c r="A106"/>
      <c r="B106"/>
      <c r="C106"/>
      <c r="D106"/>
      <c r="E106"/>
    </row>
    <row r="107" spans="1:5" ht="12.75" x14ac:dyDescent="0.2">
      <c r="A107"/>
      <c r="B107"/>
      <c r="C107"/>
      <c r="D107"/>
      <c r="E107"/>
    </row>
    <row r="108" spans="1:5" ht="12.75" x14ac:dyDescent="0.2">
      <c r="A108"/>
      <c r="B108"/>
      <c r="C108"/>
      <c r="D108"/>
      <c r="E108"/>
    </row>
    <row r="109" spans="1:5" ht="12.75" x14ac:dyDescent="0.2">
      <c r="A109"/>
      <c r="B109"/>
      <c r="C109"/>
      <c r="D109"/>
      <c r="E109"/>
    </row>
    <row r="110" spans="1:5" ht="12.75" x14ac:dyDescent="0.2">
      <c r="A110"/>
      <c r="B110"/>
      <c r="C110"/>
      <c r="D110"/>
      <c r="E110"/>
    </row>
    <row r="111" spans="1:5" ht="12.75" x14ac:dyDescent="0.2">
      <c r="A111"/>
      <c r="B111"/>
      <c r="C111"/>
      <c r="D111"/>
      <c r="E111"/>
    </row>
    <row r="112" spans="1:5" ht="12.75" x14ac:dyDescent="0.2">
      <c r="A112"/>
      <c r="B112"/>
      <c r="C112"/>
      <c r="D112"/>
      <c r="E112"/>
    </row>
    <row r="113" spans="1:5" ht="12.75" x14ac:dyDescent="0.2">
      <c r="A113"/>
      <c r="B113"/>
      <c r="C113"/>
      <c r="D113"/>
      <c r="E113"/>
    </row>
    <row r="114" spans="1:5" ht="12.75" x14ac:dyDescent="0.2">
      <c r="A114"/>
      <c r="B114"/>
      <c r="C114"/>
      <c r="D114"/>
      <c r="E114"/>
    </row>
    <row r="115" spans="1:5" ht="12.75" x14ac:dyDescent="0.2">
      <c r="A115"/>
      <c r="B115"/>
      <c r="C115"/>
      <c r="D115"/>
      <c r="E115"/>
    </row>
    <row r="116" spans="1:5" ht="12.75" x14ac:dyDescent="0.2">
      <c r="A116"/>
      <c r="B116"/>
      <c r="C116"/>
      <c r="D116"/>
      <c r="E116"/>
    </row>
  </sheetData>
  <sheetProtection algorithmName="SHA-512" hashValue="w3cqrPJuoKTa7hGGjIRoSfySMYLz9Fr6X7b0sqytjMjH6hG1gD9Bv9hm6MuAgB1/JWgFUz+BXS/a8wEsKWqn8A==" saltValue="MNrfMBtwQ9uN7lHHao5boA==" spinCount="100000" sheet="1" objects="1" scenarios="1"/>
  <mergeCells count="26">
    <mergeCell ref="A53:E53"/>
    <mergeCell ref="A54:E54"/>
    <mergeCell ref="B65:C65"/>
    <mergeCell ref="D65:E65"/>
    <mergeCell ref="A84:B84"/>
    <mergeCell ref="B62:C62"/>
    <mergeCell ref="D62:E62"/>
    <mergeCell ref="B63:C63"/>
    <mergeCell ref="D63:E63"/>
    <mergeCell ref="B64:C64"/>
    <mergeCell ref="D64:E64"/>
    <mergeCell ref="A55:E55"/>
    <mergeCell ref="A44:E44"/>
    <mergeCell ref="A48:E48"/>
    <mergeCell ref="A49:E49"/>
    <mergeCell ref="A1:E1"/>
    <mergeCell ref="A2:E2"/>
    <mergeCell ref="A3:E3"/>
    <mergeCell ref="B25:C25"/>
    <mergeCell ref="B29:D29"/>
    <mergeCell ref="B21:E21"/>
    <mergeCell ref="B24:C24"/>
    <mergeCell ref="B15:E15"/>
    <mergeCell ref="B16:E16"/>
    <mergeCell ref="B39:C39"/>
    <mergeCell ref="B30:D30"/>
  </mergeCells>
  <phoneticPr fontId="0" type="noConversion"/>
  <conditionalFormatting sqref="C41">
    <cfRule type="expression" dxfId="0" priority="1">
      <formula>$B$39="frauenschutzhaus"</formula>
    </cfRule>
  </conditionalFormatting>
  <dataValidations count="1">
    <dataValidation type="date" allowBlank="1" showInputMessage="1" showErrorMessage="1" errorTitle="falscher Projektzeitraum" error="Dieses Antragsformular ist nur für Projekte gültig die in 2025 durchgeführt werden." sqref="C34:D34">
      <formula1>46388</formula1>
      <formula2>46752</formula2>
    </dataValidation>
  </dataValidations>
  <pageMargins left="0.78740157480314965" right="0.78740157480314965" top="0.82677165354330717" bottom="0.74803149606299213" header="0.51181102362204722" footer="0.51181102362204722"/>
  <pageSetup paperSize="9" scale="95" orientation="portrait" r:id="rId1"/>
  <headerFooter alignWithMargins="0">
    <oddFooter>&amp;R&amp;9Version: 07´2026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7" r:id="rId4" name="Check Box 13">
              <controlPr defaultSize="0" autoFill="0" autoLine="0" autoPict="0">
                <anchor moveWithCells="1">
                  <from>
                    <xdr:col>0</xdr:col>
                    <xdr:colOff>47625</xdr:colOff>
                    <xdr:row>67</xdr:row>
                    <xdr:rowOff>28575</xdr:rowOff>
                  </from>
                  <to>
                    <xdr:col>0</xdr:col>
                    <xdr:colOff>371475</xdr:colOff>
                    <xdr:row>69</xdr:row>
                    <xdr:rowOff>104775</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38100</xdr:colOff>
                    <xdr:row>82</xdr:row>
                    <xdr:rowOff>85725</xdr:rowOff>
                  </from>
                  <to>
                    <xdr:col>0</xdr:col>
                    <xdr:colOff>361950</xdr:colOff>
                    <xdr:row>84</xdr:row>
                    <xdr:rowOff>104775</xdr:rowOff>
                  </to>
                </anchor>
              </controlPr>
            </control>
          </mc:Choice>
        </mc:AlternateContent>
        <mc:AlternateContent xmlns:mc="http://schemas.openxmlformats.org/markup-compatibility/2006">
          <mc:Choice Requires="x14">
            <control shapeId="1041" r:id="rId6" name="Check Box 17">
              <controlPr defaultSize="0" autoFill="0" autoLine="0" autoPict="0">
                <anchor moveWithCells="1">
                  <from>
                    <xdr:col>0</xdr:col>
                    <xdr:colOff>1438275</xdr:colOff>
                    <xdr:row>72</xdr:row>
                    <xdr:rowOff>0</xdr:rowOff>
                  </from>
                  <to>
                    <xdr:col>1</xdr:col>
                    <xdr:colOff>123825</xdr:colOff>
                    <xdr:row>73</xdr:row>
                    <xdr:rowOff>38100</xdr:rowOff>
                  </to>
                </anchor>
              </controlPr>
            </control>
          </mc:Choice>
        </mc:AlternateContent>
        <mc:AlternateContent xmlns:mc="http://schemas.openxmlformats.org/markup-compatibility/2006">
          <mc:Choice Requires="x14">
            <control shapeId="1042" r:id="rId7" name="Check Box 18">
              <controlPr defaultSize="0" autoFill="0" autoLine="0" autoPict="0">
                <anchor moveWithCells="1">
                  <from>
                    <xdr:col>0</xdr:col>
                    <xdr:colOff>1438275</xdr:colOff>
                    <xdr:row>68</xdr:row>
                    <xdr:rowOff>161925</xdr:rowOff>
                  </from>
                  <to>
                    <xdr:col>1</xdr:col>
                    <xdr:colOff>123825</xdr:colOff>
                    <xdr:row>70</xdr:row>
                    <xdr:rowOff>19050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0</xdr:col>
                    <xdr:colOff>1438275</xdr:colOff>
                    <xdr:row>69</xdr:row>
                    <xdr:rowOff>161925</xdr:rowOff>
                  </from>
                  <to>
                    <xdr:col>1</xdr:col>
                    <xdr:colOff>123825</xdr:colOff>
                    <xdr:row>71</xdr:row>
                    <xdr:rowOff>19050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0</xdr:col>
                    <xdr:colOff>1438275</xdr:colOff>
                    <xdr:row>70</xdr:row>
                    <xdr:rowOff>171450</xdr:rowOff>
                  </from>
                  <to>
                    <xdr:col>1</xdr:col>
                    <xdr:colOff>123825</xdr:colOff>
                    <xdr:row>72</xdr:row>
                    <xdr:rowOff>28575</xdr:rowOff>
                  </to>
                </anchor>
              </controlPr>
            </control>
          </mc:Choice>
        </mc:AlternateContent>
        <mc:AlternateContent xmlns:mc="http://schemas.openxmlformats.org/markup-compatibility/2006">
          <mc:Choice Requires="x14">
            <control shapeId="1046" r:id="rId10" name="Check Box 22">
              <controlPr defaultSize="0" autoFill="0" autoLine="0" autoPict="0">
                <anchor moveWithCells="1">
                  <from>
                    <xdr:col>0</xdr:col>
                    <xdr:colOff>1438275</xdr:colOff>
                    <xdr:row>67</xdr:row>
                    <xdr:rowOff>66675</xdr:rowOff>
                  </from>
                  <to>
                    <xdr:col>1</xdr:col>
                    <xdr:colOff>19050</xdr:colOff>
                    <xdr:row>69</xdr:row>
                    <xdr:rowOff>57150</xdr:rowOff>
                  </to>
                </anchor>
              </controlPr>
            </control>
          </mc:Choice>
        </mc:AlternateContent>
        <mc:AlternateContent xmlns:mc="http://schemas.openxmlformats.org/markup-compatibility/2006">
          <mc:Choice Requires="x14">
            <control shapeId="1047" r:id="rId11" name="Check Box 23">
              <controlPr defaultSize="0" autoFill="0" autoLine="0" autoPict="0">
                <anchor moveWithCells="1">
                  <from>
                    <xdr:col>0</xdr:col>
                    <xdr:colOff>1438275</xdr:colOff>
                    <xdr:row>73</xdr:row>
                    <xdr:rowOff>171450</xdr:rowOff>
                  </from>
                  <to>
                    <xdr:col>1</xdr:col>
                    <xdr:colOff>123825</xdr:colOff>
                    <xdr:row>75</xdr:row>
                    <xdr:rowOff>28575</xdr:rowOff>
                  </to>
                </anchor>
              </controlPr>
            </control>
          </mc:Choice>
        </mc:AlternateContent>
        <mc:AlternateContent xmlns:mc="http://schemas.openxmlformats.org/markup-compatibility/2006">
          <mc:Choice Requires="x14">
            <control shapeId="1049" r:id="rId12" name="Check Box 25">
              <controlPr defaultSize="0" autoFill="0" autoLine="0" autoPict="0">
                <anchor moveWithCells="1">
                  <from>
                    <xdr:col>0</xdr:col>
                    <xdr:colOff>1438275</xdr:colOff>
                    <xdr:row>72</xdr:row>
                    <xdr:rowOff>161925</xdr:rowOff>
                  </from>
                  <to>
                    <xdr:col>1</xdr:col>
                    <xdr:colOff>123825</xdr:colOff>
                    <xdr:row>74</xdr:row>
                    <xdr:rowOff>19050</xdr:rowOff>
                  </to>
                </anchor>
              </controlPr>
            </control>
          </mc:Choice>
        </mc:AlternateContent>
        <mc:AlternateContent xmlns:mc="http://schemas.openxmlformats.org/markup-compatibility/2006">
          <mc:Choice Requires="x14">
            <control shapeId="1050" r:id="rId13" name="Check Box 26">
              <controlPr defaultSize="0" autoFill="0" autoLine="0" autoPict="0">
                <anchor moveWithCells="1">
                  <from>
                    <xdr:col>0</xdr:col>
                    <xdr:colOff>1447800</xdr:colOff>
                    <xdr:row>78</xdr:row>
                    <xdr:rowOff>161925</xdr:rowOff>
                  </from>
                  <to>
                    <xdr:col>1</xdr:col>
                    <xdr:colOff>133350</xdr:colOff>
                    <xdr:row>80</xdr:row>
                    <xdr:rowOff>19050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0</xdr:col>
                    <xdr:colOff>1438275</xdr:colOff>
                    <xdr:row>75</xdr:row>
                    <xdr:rowOff>171450</xdr:rowOff>
                  </from>
                  <to>
                    <xdr:col>1</xdr:col>
                    <xdr:colOff>123825</xdr:colOff>
                    <xdr:row>77</xdr:row>
                    <xdr:rowOff>28575</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0</xdr:col>
                    <xdr:colOff>1438275</xdr:colOff>
                    <xdr:row>77</xdr:row>
                    <xdr:rowOff>0</xdr:rowOff>
                  </from>
                  <to>
                    <xdr:col>1</xdr:col>
                    <xdr:colOff>123825</xdr:colOff>
                    <xdr:row>78</xdr:row>
                    <xdr:rowOff>38100</xdr:rowOff>
                  </to>
                </anchor>
              </controlPr>
            </control>
          </mc:Choice>
        </mc:AlternateContent>
        <mc:AlternateContent xmlns:mc="http://schemas.openxmlformats.org/markup-compatibility/2006">
          <mc:Choice Requires="x14">
            <control shapeId="1053" r:id="rId16" name="Check Box 29">
              <controlPr defaultSize="0" autoFill="0" autoLine="0" autoPict="0">
                <anchor moveWithCells="1">
                  <from>
                    <xdr:col>0</xdr:col>
                    <xdr:colOff>1447800</xdr:colOff>
                    <xdr:row>79</xdr:row>
                    <xdr:rowOff>161925</xdr:rowOff>
                  </from>
                  <to>
                    <xdr:col>1</xdr:col>
                    <xdr:colOff>133350</xdr:colOff>
                    <xdr:row>81</xdr:row>
                    <xdr:rowOff>19050</xdr:rowOff>
                  </to>
                </anchor>
              </controlPr>
            </control>
          </mc:Choice>
        </mc:AlternateContent>
        <mc:AlternateContent xmlns:mc="http://schemas.openxmlformats.org/markup-compatibility/2006">
          <mc:Choice Requires="x14">
            <control shapeId="1054" r:id="rId17" name="Check Box 30">
              <controlPr defaultSize="0" autoFill="0" autoLine="0" autoPict="0">
                <anchor moveWithCells="1">
                  <from>
                    <xdr:col>0</xdr:col>
                    <xdr:colOff>1447800</xdr:colOff>
                    <xdr:row>80</xdr:row>
                    <xdr:rowOff>152400</xdr:rowOff>
                  </from>
                  <to>
                    <xdr:col>1</xdr:col>
                    <xdr:colOff>133350</xdr:colOff>
                    <xdr:row>82</xdr:row>
                    <xdr:rowOff>9525</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0</xdr:col>
                    <xdr:colOff>1438275</xdr:colOff>
                    <xdr:row>84</xdr:row>
                    <xdr:rowOff>38100</xdr:rowOff>
                  </from>
                  <to>
                    <xdr:col>1</xdr:col>
                    <xdr:colOff>123825</xdr:colOff>
                    <xdr:row>85</xdr:row>
                    <xdr:rowOff>28575</xdr:rowOff>
                  </to>
                </anchor>
              </controlPr>
            </control>
          </mc:Choice>
        </mc:AlternateContent>
        <mc:AlternateContent xmlns:mc="http://schemas.openxmlformats.org/markup-compatibility/2006">
          <mc:Choice Requires="x14">
            <control shapeId="1057" r:id="rId19" name="Check Box 33">
              <controlPr defaultSize="0" autoFill="0" autoLine="0" autoPict="0">
                <anchor moveWithCells="1">
                  <from>
                    <xdr:col>0</xdr:col>
                    <xdr:colOff>1447800</xdr:colOff>
                    <xdr:row>85</xdr:row>
                    <xdr:rowOff>152400</xdr:rowOff>
                  </from>
                  <to>
                    <xdr:col>1</xdr:col>
                    <xdr:colOff>133350</xdr:colOff>
                    <xdr:row>87</xdr:row>
                    <xdr:rowOff>28575</xdr:rowOff>
                  </to>
                </anchor>
              </controlPr>
            </control>
          </mc:Choice>
        </mc:AlternateContent>
        <mc:AlternateContent xmlns:mc="http://schemas.openxmlformats.org/markup-compatibility/2006">
          <mc:Choice Requires="x14">
            <control shapeId="1058" r:id="rId20" name="Check Box 34">
              <controlPr defaultSize="0" autoFill="0" autoLine="0" autoPict="0">
                <anchor moveWithCells="1">
                  <from>
                    <xdr:col>0</xdr:col>
                    <xdr:colOff>1447800</xdr:colOff>
                    <xdr:row>84</xdr:row>
                    <xdr:rowOff>314325</xdr:rowOff>
                  </from>
                  <to>
                    <xdr:col>1</xdr:col>
                    <xdr:colOff>133350</xdr:colOff>
                    <xdr:row>86</xdr:row>
                    <xdr:rowOff>38100</xdr:rowOff>
                  </to>
                </anchor>
              </controlPr>
            </control>
          </mc:Choice>
        </mc:AlternateContent>
        <mc:AlternateContent xmlns:mc="http://schemas.openxmlformats.org/markup-compatibility/2006">
          <mc:Choice Requires="x14">
            <control shapeId="1059" r:id="rId21" name="Check Box 35">
              <controlPr defaultSize="0" autoFill="0" autoLine="0" autoPict="0">
                <anchor moveWithCells="1">
                  <from>
                    <xdr:col>0</xdr:col>
                    <xdr:colOff>1447800</xdr:colOff>
                    <xdr:row>86</xdr:row>
                    <xdr:rowOff>133350</xdr:rowOff>
                  </from>
                  <to>
                    <xdr:col>1</xdr:col>
                    <xdr:colOff>133350</xdr:colOff>
                    <xdr:row>88</xdr:row>
                    <xdr:rowOff>28575</xdr:rowOff>
                  </to>
                </anchor>
              </controlPr>
            </control>
          </mc:Choice>
        </mc:AlternateContent>
        <mc:AlternateContent xmlns:mc="http://schemas.openxmlformats.org/markup-compatibility/2006">
          <mc:Choice Requires="x14">
            <control shapeId="1060" r:id="rId22" name="Check Box 36">
              <controlPr defaultSize="0" autoFill="0" autoLine="0" autoPict="0">
                <anchor moveWithCells="1">
                  <from>
                    <xdr:col>0</xdr:col>
                    <xdr:colOff>1438275</xdr:colOff>
                    <xdr:row>91</xdr:row>
                    <xdr:rowOff>161925</xdr:rowOff>
                  </from>
                  <to>
                    <xdr:col>1</xdr:col>
                    <xdr:colOff>123825</xdr:colOff>
                    <xdr:row>93</xdr:row>
                    <xdr:rowOff>19050</xdr:rowOff>
                  </to>
                </anchor>
              </controlPr>
            </control>
          </mc:Choice>
        </mc:AlternateContent>
        <mc:AlternateContent xmlns:mc="http://schemas.openxmlformats.org/markup-compatibility/2006">
          <mc:Choice Requires="x14">
            <control shapeId="1061" r:id="rId23" name="Check Box 37">
              <controlPr defaultSize="0" autoFill="0" autoLine="0" autoPict="0">
                <anchor moveWithCells="1">
                  <from>
                    <xdr:col>0</xdr:col>
                    <xdr:colOff>1447800</xdr:colOff>
                    <xdr:row>87</xdr:row>
                    <xdr:rowOff>133350</xdr:rowOff>
                  </from>
                  <to>
                    <xdr:col>1</xdr:col>
                    <xdr:colOff>133350</xdr:colOff>
                    <xdr:row>89</xdr:row>
                    <xdr:rowOff>28575</xdr:rowOff>
                  </to>
                </anchor>
              </controlPr>
            </control>
          </mc:Choice>
        </mc:AlternateContent>
        <mc:AlternateContent xmlns:mc="http://schemas.openxmlformats.org/markup-compatibility/2006">
          <mc:Choice Requires="x14">
            <control shapeId="1062" r:id="rId24" name="Check Box 38">
              <controlPr defaultSize="0" autoFill="0" autoLine="0" autoPict="0">
                <anchor moveWithCells="1">
                  <from>
                    <xdr:col>0</xdr:col>
                    <xdr:colOff>1438275</xdr:colOff>
                    <xdr:row>90</xdr:row>
                    <xdr:rowOff>0</xdr:rowOff>
                  </from>
                  <to>
                    <xdr:col>1</xdr:col>
                    <xdr:colOff>123825</xdr:colOff>
                    <xdr:row>91</xdr:row>
                    <xdr:rowOff>28575</xdr:rowOff>
                  </to>
                </anchor>
              </controlPr>
            </control>
          </mc:Choice>
        </mc:AlternateContent>
        <mc:AlternateContent xmlns:mc="http://schemas.openxmlformats.org/markup-compatibility/2006">
          <mc:Choice Requires="x14">
            <control shapeId="1063" r:id="rId25" name="Check Box 39">
              <controlPr defaultSize="0" autoFill="0" autoLine="0" autoPict="0">
                <anchor moveWithCells="1">
                  <from>
                    <xdr:col>0</xdr:col>
                    <xdr:colOff>1438275</xdr:colOff>
                    <xdr:row>90</xdr:row>
                    <xdr:rowOff>171450</xdr:rowOff>
                  </from>
                  <to>
                    <xdr:col>1</xdr:col>
                    <xdr:colOff>123825</xdr:colOff>
                    <xdr:row>92</xdr:row>
                    <xdr:rowOff>28575</xdr:rowOff>
                  </to>
                </anchor>
              </controlPr>
            </control>
          </mc:Choice>
        </mc:AlternateContent>
        <mc:AlternateContent xmlns:mc="http://schemas.openxmlformats.org/markup-compatibility/2006">
          <mc:Choice Requires="x14">
            <control shapeId="1067" r:id="rId26" name="Check Box 43">
              <controlPr defaultSize="0" autoFill="0" autoLine="0" autoPict="0">
                <anchor moveWithCells="1">
                  <from>
                    <xdr:col>0</xdr:col>
                    <xdr:colOff>1438275</xdr:colOff>
                    <xdr:row>91</xdr:row>
                    <xdr:rowOff>161925</xdr:rowOff>
                  </from>
                  <to>
                    <xdr:col>1</xdr:col>
                    <xdr:colOff>123825</xdr:colOff>
                    <xdr:row>93</xdr:row>
                    <xdr:rowOff>19050</xdr:rowOff>
                  </to>
                </anchor>
              </controlPr>
            </control>
          </mc:Choice>
        </mc:AlternateContent>
        <mc:AlternateContent xmlns:mc="http://schemas.openxmlformats.org/markup-compatibility/2006">
          <mc:Choice Requires="x14">
            <control shapeId="1068" r:id="rId27" name="Check Box 44">
              <controlPr defaultSize="0" autoFill="0" autoLine="0" autoPict="0">
                <anchor moveWithCells="1">
                  <from>
                    <xdr:col>0</xdr:col>
                    <xdr:colOff>1438275</xdr:colOff>
                    <xdr:row>91</xdr:row>
                    <xdr:rowOff>161925</xdr:rowOff>
                  </from>
                  <to>
                    <xdr:col>1</xdr:col>
                    <xdr:colOff>123825</xdr:colOff>
                    <xdr:row>93</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showInputMessage="1" showErrorMessage="1">
          <x14:formula1>
            <xm:f>Finanzierungsplan!$A$59:$A$69</xm:f>
          </x14:formula1>
          <xm:sqref>B39:C39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dimension ref="A1:R69"/>
  <sheetViews>
    <sheetView showGridLines="0" topLeftCell="A22" zoomScaleNormal="100" workbookViewId="0">
      <selection activeCell="H27" sqref="H27"/>
    </sheetView>
  </sheetViews>
  <sheetFormatPr baseColWidth="10" defaultRowHeight="12.75" x14ac:dyDescent="0.2"/>
  <cols>
    <col min="1" max="1" width="28.85546875" customWidth="1"/>
    <col min="2" max="2" width="19.85546875" customWidth="1"/>
    <col min="3" max="3" width="12.5703125" customWidth="1"/>
    <col min="4" max="4" width="12.85546875" customWidth="1"/>
    <col min="5" max="5" width="11.85546875" customWidth="1"/>
    <col min="6" max="6" width="14.85546875" customWidth="1"/>
    <col min="7" max="7" width="10.42578125" customWidth="1"/>
    <col min="8" max="8" width="11.28515625" customWidth="1"/>
    <col min="9" max="9" width="8.42578125" customWidth="1"/>
    <col min="10" max="10" width="10.42578125" customWidth="1"/>
    <col min="11" max="11" width="14.140625" hidden="1" customWidth="1"/>
    <col min="12" max="18" width="20.7109375" hidden="1" customWidth="1"/>
    <col min="19" max="19" width="20.7109375" customWidth="1"/>
    <col min="20" max="20" width="7.140625" customWidth="1"/>
  </cols>
  <sheetData>
    <row r="1" spans="1:17" s="2" customFormat="1" ht="15.75" x14ac:dyDescent="0.25">
      <c r="A1" s="28" t="s">
        <v>52</v>
      </c>
      <c r="B1" s="4"/>
    </row>
    <row r="2" spans="1:17" s="2" customFormat="1" ht="15.75" x14ac:dyDescent="0.25">
      <c r="A2" s="28"/>
      <c r="B2" s="4"/>
    </row>
    <row r="3" spans="1:17" s="2" customFormat="1" ht="15.75" x14ac:dyDescent="0.25">
      <c r="A3" s="28" t="s">
        <v>39</v>
      </c>
      <c r="B3" s="4"/>
    </row>
    <row r="4" spans="1:17" ht="11.25" customHeight="1" x14ac:dyDescent="0.2"/>
    <row r="5" spans="1:17" ht="14.25" x14ac:dyDescent="0.2">
      <c r="A5" s="17" t="s">
        <v>36</v>
      </c>
    </row>
    <row r="6" spans="1:17" x14ac:dyDescent="0.2">
      <c r="A6" s="6" t="s">
        <v>68</v>
      </c>
    </row>
    <row r="7" spans="1:17" ht="48" x14ac:dyDescent="0.2">
      <c r="A7" s="22" t="s">
        <v>127</v>
      </c>
      <c r="B7" s="22" t="s">
        <v>7</v>
      </c>
      <c r="C7" s="169" t="s">
        <v>8</v>
      </c>
      <c r="D7" s="170"/>
      <c r="E7" s="34" t="s">
        <v>69</v>
      </c>
      <c r="F7" s="90" t="s">
        <v>142</v>
      </c>
      <c r="G7" s="88" t="s">
        <v>140</v>
      </c>
      <c r="H7" s="23" t="s">
        <v>141</v>
      </c>
      <c r="K7" s="66" t="s">
        <v>107</v>
      </c>
      <c r="L7" s="66" t="s">
        <v>108</v>
      </c>
      <c r="M7" s="66" t="s">
        <v>109</v>
      </c>
      <c r="N7" s="66" t="s">
        <v>110</v>
      </c>
      <c r="O7" s="66" t="s">
        <v>111</v>
      </c>
      <c r="P7" s="66" t="s">
        <v>134</v>
      </c>
      <c r="Q7" s="66" t="s">
        <v>128</v>
      </c>
    </row>
    <row r="8" spans="1:17" x14ac:dyDescent="0.2">
      <c r="A8" s="67"/>
      <c r="B8" s="67"/>
      <c r="C8" s="176"/>
      <c r="D8" s="125"/>
      <c r="E8" s="77"/>
      <c r="F8" s="30"/>
      <c r="G8" s="89"/>
      <c r="H8" s="89"/>
      <c r="K8" s="72">
        <f t="shared" ref="K8:K9" si="0">IF(F8&gt;0,IF(F8&lt;E8*$C$60,F8,E8*$C$60),0)</f>
        <v>0</v>
      </c>
      <c r="L8" s="72">
        <f t="shared" ref="L8:L9" si="1">IF(F8&gt;0,IF(F8&lt;E8*$C$61,F8,E8*$C$61),0)</f>
        <v>0</v>
      </c>
      <c r="M8" s="72">
        <f t="shared" ref="M8:M9" si="2">IF(F8&gt;0,IF(F8&lt;E8*$C$62,F8,E8*$C$62),0)</f>
        <v>0</v>
      </c>
      <c r="N8" s="72">
        <f t="shared" ref="N8:N9" si="3">IF(F8&gt;0,IF(F8&lt;E8*$C$68,F8,E8*$C$68),0)</f>
        <v>0</v>
      </c>
      <c r="O8" s="72">
        <f t="shared" ref="O8:O16" si="4">IF(F8&lt;=E8*$Q$8,F8,E8*$Q$8)</f>
        <v>0</v>
      </c>
      <c r="P8" s="72">
        <f>IF(F8&lt;=E8*$Q$8,F8,E8*$Q$8)</f>
        <v>0</v>
      </c>
      <c r="Q8">
        <f>IF(L54&gt;=360,79100,79100/360*L54)</f>
        <v>219.72222222222223</v>
      </c>
    </row>
    <row r="9" spans="1:17" x14ac:dyDescent="0.2">
      <c r="A9" s="67"/>
      <c r="B9" s="67"/>
      <c r="C9" s="176"/>
      <c r="D9" s="125"/>
      <c r="E9" s="77"/>
      <c r="F9" s="30"/>
      <c r="G9" s="89"/>
      <c r="H9" s="89"/>
      <c r="K9" s="72">
        <f t="shared" si="0"/>
        <v>0</v>
      </c>
      <c r="L9" s="72">
        <f t="shared" si="1"/>
        <v>0</v>
      </c>
      <c r="M9" s="72">
        <f t="shared" si="2"/>
        <v>0</v>
      </c>
      <c r="N9" s="72">
        <f t="shared" si="3"/>
        <v>0</v>
      </c>
      <c r="O9" s="72">
        <f t="shared" si="4"/>
        <v>0</v>
      </c>
      <c r="P9" s="72">
        <f>IF(F9&lt;=E9*$Q$8,F9,E9*$Q$8)</f>
        <v>0</v>
      </c>
    </row>
    <row r="10" spans="1:17" x14ac:dyDescent="0.2">
      <c r="A10" s="67"/>
      <c r="B10" s="67"/>
      <c r="C10" s="176"/>
      <c r="D10" s="125"/>
      <c r="E10" s="77"/>
      <c r="F10" s="30"/>
      <c r="G10" s="89"/>
      <c r="H10" s="89"/>
      <c r="K10" s="72">
        <f t="shared" ref="K10:K16" si="5">IF(F10&gt;0,IF(F10&lt;E10*$C$60,F10,E10*$C$60),0)</f>
        <v>0</v>
      </c>
      <c r="L10" s="72">
        <f t="shared" ref="L10:L16" si="6">IF(F10&gt;0,IF(F10&lt;E10*$C$61,F10,E10*$C$61),0)</f>
        <v>0</v>
      </c>
      <c r="M10" s="72">
        <f t="shared" ref="M10:M16" si="7">IF(F10&gt;0,IF(F10&lt;E10*$C$62,F10,E10*$C$62),0)</f>
        <v>0</v>
      </c>
      <c r="N10" s="72">
        <f t="shared" ref="N10:N16" si="8">IF(F10&gt;0,IF(F10&lt;E10*$C$68,F10,E10*$C$68),0)</f>
        <v>0</v>
      </c>
      <c r="O10" s="72">
        <f t="shared" si="4"/>
        <v>0</v>
      </c>
      <c r="P10" s="72">
        <f>IF(F10&lt;=E10*$Q$8,F10,E10*$Q$8)</f>
        <v>0</v>
      </c>
    </row>
    <row r="11" spans="1:17" x14ac:dyDescent="0.2">
      <c r="A11" s="67"/>
      <c r="B11" s="67"/>
      <c r="C11" s="176"/>
      <c r="D11" s="125"/>
      <c r="E11" s="77"/>
      <c r="F11" s="30"/>
      <c r="G11" s="89"/>
      <c r="H11" s="89"/>
      <c r="K11" s="72">
        <f t="shared" si="5"/>
        <v>0</v>
      </c>
      <c r="L11" s="72">
        <f t="shared" si="6"/>
        <v>0</v>
      </c>
      <c r="M11" s="72">
        <f t="shared" si="7"/>
        <v>0</v>
      </c>
      <c r="N11" s="72">
        <f t="shared" si="8"/>
        <v>0</v>
      </c>
      <c r="O11" s="72">
        <f t="shared" si="4"/>
        <v>0</v>
      </c>
      <c r="P11" s="72">
        <f>IF(F11&lt;=E11*$Q$8,F11,E11*$Q$8)</f>
        <v>0</v>
      </c>
    </row>
    <row r="12" spans="1:17" x14ac:dyDescent="0.2">
      <c r="A12" s="67"/>
      <c r="B12" s="67"/>
      <c r="C12" s="176"/>
      <c r="D12" s="125"/>
      <c r="E12" s="77"/>
      <c r="F12" s="30"/>
      <c r="G12" s="89"/>
      <c r="H12" s="89"/>
      <c r="K12" s="72">
        <f t="shared" si="5"/>
        <v>0</v>
      </c>
      <c r="L12" s="72">
        <f t="shared" si="6"/>
        <v>0</v>
      </c>
      <c r="M12" s="72">
        <f t="shared" si="7"/>
        <v>0</v>
      </c>
      <c r="N12" s="72">
        <f t="shared" si="8"/>
        <v>0</v>
      </c>
      <c r="O12" s="72">
        <f t="shared" si="4"/>
        <v>0</v>
      </c>
      <c r="P12" s="72"/>
    </row>
    <row r="13" spans="1:17" x14ac:dyDescent="0.2">
      <c r="A13" s="67"/>
      <c r="B13" s="67"/>
      <c r="C13" s="124"/>
      <c r="D13" s="125"/>
      <c r="E13" s="77"/>
      <c r="F13" s="30"/>
      <c r="G13" s="89"/>
      <c r="H13" s="89"/>
      <c r="K13" s="72">
        <f t="shared" si="5"/>
        <v>0</v>
      </c>
      <c r="L13" s="72">
        <f t="shared" si="6"/>
        <v>0</v>
      </c>
      <c r="M13" s="72">
        <f t="shared" si="7"/>
        <v>0</v>
      </c>
      <c r="N13" s="72">
        <f t="shared" si="8"/>
        <v>0</v>
      </c>
      <c r="O13" s="72">
        <f t="shared" si="4"/>
        <v>0</v>
      </c>
      <c r="P13" s="72"/>
    </row>
    <row r="14" spans="1:17" x14ac:dyDescent="0.2">
      <c r="A14" s="67"/>
      <c r="B14" s="67"/>
      <c r="C14" s="124"/>
      <c r="D14" s="125"/>
      <c r="E14" s="77"/>
      <c r="F14" s="30"/>
      <c r="G14" s="89"/>
      <c r="H14" s="89"/>
      <c r="K14" s="72">
        <f t="shared" si="5"/>
        <v>0</v>
      </c>
      <c r="L14" s="72">
        <f t="shared" si="6"/>
        <v>0</v>
      </c>
      <c r="M14" s="72">
        <f t="shared" si="7"/>
        <v>0</v>
      </c>
      <c r="N14" s="72">
        <f t="shared" si="8"/>
        <v>0</v>
      </c>
      <c r="O14" s="72">
        <f t="shared" si="4"/>
        <v>0</v>
      </c>
      <c r="P14" s="72"/>
    </row>
    <row r="15" spans="1:17" x14ac:dyDescent="0.2">
      <c r="A15" s="67"/>
      <c r="B15" s="67"/>
      <c r="C15" s="124"/>
      <c r="D15" s="125"/>
      <c r="E15" s="77"/>
      <c r="F15" s="30"/>
      <c r="G15" s="89"/>
      <c r="H15" s="89"/>
      <c r="K15" s="72">
        <f t="shared" si="5"/>
        <v>0</v>
      </c>
      <c r="L15" s="72">
        <f t="shared" si="6"/>
        <v>0</v>
      </c>
      <c r="M15" s="72">
        <f t="shared" si="7"/>
        <v>0</v>
      </c>
      <c r="N15" s="72">
        <f t="shared" si="8"/>
        <v>0</v>
      </c>
      <c r="O15" s="72">
        <f t="shared" si="4"/>
        <v>0</v>
      </c>
      <c r="P15" s="72"/>
    </row>
    <row r="16" spans="1:17" x14ac:dyDescent="0.2">
      <c r="A16" s="67"/>
      <c r="B16" s="67"/>
      <c r="C16" s="124"/>
      <c r="D16" s="125"/>
      <c r="E16" s="77"/>
      <c r="F16" s="30"/>
      <c r="G16" s="89"/>
      <c r="H16" s="89"/>
      <c r="K16" s="72">
        <f t="shared" si="5"/>
        <v>0</v>
      </c>
      <c r="L16" s="72">
        <f t="shared" si="6"/>
        <v>0</v>
      </c>
      <c r="M16" s="72">
        <f t="shared" si="7"/>
        <v>0</v>
      </c>
      <c r="N16" s="72">
        <f t="shared" si="8"/>
        <v>0</v>
      </c>
      <c r="O16" s="72">
        <f t="shared" si="4"/>
        <v>0</v>
      </c>
      <c r="P16" s="72"/>
    </row>
    <row r="17" spans="1:16" ht="15" customHeight="1" x14ac:dyDescent="0.2">
      <c r="A17" s="171" t="s">
        <v>129</v>
      </c>
      <c r="B17" s="172"/>
      <c r="C17" s="172"/>
      <c r="D17" s="172"/>
      <c r="E17" s="78">
        <f>SUM(E8:E16)</f>
        <v>0</v>
      </c>
      <c r="F17" s="7">
        <f>ROUND(SUM(F8:F16),2)</f>
        <v>0</v>
      </c>
      <c r="K17" s="72">
        <f>IF('allgemeine Angaben'!C41&gt;24,IF(E17&gt;4,4*C60,K8+K9+K10+K11+K12+K13+K14+K15+K16),IF(E17&gt;3,3*C60,K8+K9+K10+K11+K12+K13+K14+K15+K16))</f>
        <v>0</v>
      </c>
      <c r="L17" s="72">
        <f>IF(E17&gt;2,2*C61,L8+L9+L10+L11+L12+L13+L14+L15+L16)</f>
        <v>0</v>
      </c>
      <c r="M17" s="72">
        <f>IF(E17&gt;3,3*C62,M8+M9+M10+M11+M12+M13+M14+M15+M16)</f>
        <v>0</v>
      </c>
      <c r="N17" s="72">
        <f>IF(E17&gt;2,2*C68,N8+N9+N10+N11+N12+N13+N14+N15+N16)</f>
        <v>0</v>
      </c>
      <c r="O17" s="72">
        <f>SUM(O8:O16)</f>
        <v>0</v>
      </c>
      <c r="P17" s="72">
        <f>SUM(P8:P16)</f>
        <v>0</v>
      </c>
    </row>
    <row r="18" spans="1:16" x14ac:dyDescent="0.2">
      <c r="E18" s="86" t="str">
        <f>IF(K21&lt;&gt;"",IF(ISERROR(VLOOKUP(K21,$A$60:$K$69,11,0)),"",VLOOKUP(K21,$A$60:$K$69,11,0)),"")</f>
        <v/>
      </c>
      <c r="K18" s="72"/>
      <c r="L18" s="72"/>
      <c r="M18" s="72"/>
      <c r="N18" s="72"/>
      <c r="O18" s="72"/>
      <c r="P18" s="72"/>
    </row>
    <row r="19" spans="1:16" x14ac:dyDescent="0.2">
      <c r="A19" s="24"/>
      <c r="B19" s="24"/>
      <c r="C19" s="24"/>
      <c r="D19" s="24"/>
      <c r="E19" s="24"/>
      <c r="F19" s="25"/>
      <c r="K19" s="66"/>
    </row>
    <row r="20" spans="1:16" ht="14.25" x14ac:dyDescent="0.2">
      <c r="A20" s="17" t="s">
        <v>28</v>
      </c>
    </row>
    <row r="21" spans="1:16" x14ac:dyDescent="0.2">
      <c r="E21" s="35" t="s">
        <v>58</v>
      </c>
      <c r="F21" s="36" t="str">
        <f>IF(ISERROR(VLOOKUP(K21,$A$60:$D$69,4,0)),"bitte Art der Einrichtung auswählen",IF(L54&gt;=360,VLOOKUP(K21,$A$60:$D$69,4,0),VLOOKUP(K21,$A$60:$D$69,4,0)/360*L54))</f>
        <v>bitte Art der Einrichtung auswählen</v>
      </c>
      <c r="K21">
        <f>ArtderEinrichtung</f>
        <v>0</v>
      </c>
    </row>
    <row r="22" spans="1:16" ht="14.25" x14ac:dyDescent="0.2">
      <c r="A22" s="59" t="s">
        <v>143</v>
      </c>
      <c r="B22" s="53"/>
      <c r="C22" s="53"/>
      <c r="D22" s="53"/>
      <c r="E22" s="53"/>
      <c r="F22" s="58"/>
      <c r="G22" s="53"/>
      <c r="H22" s="53"/>
      <c r="I22" s="53"/>
      <c r="J22" s="53"/>
    </row>
    <row r="23" spans="1:16" x14ac:dyDescent="0.2">
      <c r="B23" s="53"/>
      <c r="C23" s="53"/>
      <c r="D23" s="53"/>
      <c r="E23" s="53"/>
      <c r="F23" s="53"/>
      <c r="G23" s="53"/>
      <c r="H23" s="53"/>
      <c r="I23" s="53"/>
      <c r="J23" s="53"/>
    </row>
    <row r="24" spans="1:16" x14ac:dyDescent="0.2">
      <c r="A24" s="53"/>
      <c r="B24" s="53"/>
      <c r="C24" s="53"/>
      <c r="D24" s="53"/>
      <c r="E24" s="53"/>
      <c r="F24" s="53"/>
      <c r="G24" s="53"/>
      <c r="H24" s="53"/>
      <c r="I24" s="53"/>
      <c r="J24" s="53"/>
    </row>
    <row r="25" spans="1:16" ht="15" x14ac:dyDescent="0.25">
      <c r="A25" s="60" t="s">
        <v>25</v>
      </c>
      <c r="B25" s="53"/>
      <c r="C25" s="53"/>
      <c r="D25" s="53"/>
      <c r="E25" s="53"/>
      <c r="F25" s="53"/>
      <c r="G25" s="53"/>
      <c r="H25" s="53"/>
      <c r="I25" s="53"/>
      <c r="J25" s="53"/>
    </row>
    <row r="26" spans="1:16" x14ac:dyDescent="0.2">
      <c r="A26" s="53"/>
      <c r="B26" s="53"/>
      <c r="C26" s="53"/>
      <c r="D26" s="53"/>
      <c r="E26" s="53"/>
      <c r="F26" s="53"/>
      <c r="G26" s="53"/>
      <c r="H26" s="53"/>
      <c r="I26" s="53"/>
      <c r="J26" s="53"/>
    </row>
    <row r="27" spans="1:16" s="5" customFormat="1" ht="27" customHeight="1" x14ac:dyDescent="0.25">
      <c r="A27" s="173"/>
      <c r="B27" s="174"/>
      <c r="C27" s="175"/>
      <c r="D27" s="126" t="s">
        <v>29</v>
      </c>
      <c r="E27" s="127"/>
      <c r="F27" s="128"/>
      <c r="G27" s="129"/>
      <c r="H27" s="59"/>
      <c r="I27" s="59"/>
      <c r="J27" s="59"/>
    </row>
    <row r="28" spans="1:16" s="5" customFormat="1" ht="15" x14ac:dyDescent="0.25">
      <c r="A28" s="152" t="s">
        <v>6</v>
      </c>
      <c r="B28" s="152"/>
      <c r="C28" s="61" t="s">
        <v>24</v>
      </c>
      <c r="D28" s="126">
        <f>D29</f>
        <v>0</v>
      </c>
      <c r="E28" s="127"/>
      <c r="F28" s="130"/>
      <c r="G28" s="131"/>
      <c r="H28" s="59"/>
      <c r="I28" s="59"/>
      <c r="J28" s="59"/>
    </row>
    <row r="29" spans="1:16" s="5" customFormat="1" ht="14.25" x14ac:dyDescent="0.2">
      <c r="A29" s="150" t="s">
        <v>70</v>
      </c>
      <c r="B29" s="151"/>
      <c r="C29" s="62"/>
      <c r="D29" s="157">
        <f>F17</f>
        <v>0</v>
      </c>
      <c r="E29" s="168"/>
      <c r="F29" s="167"/>
      <c r="G29" s="148"/>
      <c r="H29" s="59"/>
      <c r="I29" s="59"/>
      <c r="J29" s="59"/>
    </row>
    <row r="30" spans="1:16" s="5" customFormat="1" ht="14.25" x14ac:dyDescent="0.2">
      <c r="A30" s="143"/>
      <c r="B30" s="143"/>
      <c r="C30" s="62"/>
      <c r="D30" s="150"/>
      <c r="E30" s="151"/>
      <c r="F30" s="144"/>
      <c r="G30" s="144"/>
      <c r="H30" s="59"/>
      <c r="I30" s="59"/>
      <c r="J30" s="59"/>
    </row>
    <row r="31" spans="1:16" s="5" customFormat="1" ht="15" x14ac:dyDescent="0.25">
      <c r="A31" s="152" t="s">
        <v>28</v>
      </c>
      <c r="B31" s="152"/>
      <c r="C31" s="61" t="s">
        <v>24</v>
      </c>
      <c r="D31" s="126" t="str">
        <f>D33</f>
        <v>bitte Art der Einrichtung auswählen</v>
      </c>
      <c r="E31" s="127"/>
      <c r="F31" s="149"/>
      <c r="G31" s="131"/>
      <c r="H31" s="59"/>
      <c r="I31" s="59"/>
      <c r="J31" s="59"/>
    </row>
    <row r="32" spans="1:16" s="5" customFormat="1" ht="14.25" x14ac:dyDescent="0.2">
      <c r="A32" s="156"/>
      <c r="B32" s="156"/>
      <c r="C32" s="62"/>
      <c r="D32" s="157"/>
      <c r="E32" s="151"/>
      <c r="F32" s="148"/>
      <c r="G32" s="144"/>
      <c r="H32" s="59"/>
      <c r="I32" s="59"/>
      <c r="J32" s="59"/>
    </row>
    <row r="33" spans="1:10" s="5" customFormat="1" ht="14.25" x14ac:dyDescent="0.2">
      <c r="A33" s="156" t="s">
        <v>57</v>
      </c>
      <c r="B33" s="156"/>
      <c r="C33" s="62"/>
      <c r="D33" s="157" t="str">
        <f>F21</f>
        <v>bitte Art der Einrichtung auswählen</v>
      </c>
      <c r="E33" s="151"/>
      <c r="F33" s="148"/>
      <c r="G33" s="144"/>
      <c r="H33" s="59"/>
      <c r="I33" s="59"/>
      <c r="J33" s="59"/>
    </row>
    <row r="34" spans="1:10" s="5" customFormat="1" ht="14.25" x14ac:dyDescent="0.2">
      <c r="A34" s="143"/>
      <c r="B34" s="143"/>
      <c r="C34" s="62"/>
      <c r="D34" s="150"/>
      <c r="E34" s="151"/>
      <c r="F34" s="144"/>
      <c r="G34" s="144"/>
      <c r="H34" s="59"/>
      <c r="I34" s="59"/>
      <c r="J34" s="59"/>
    </row>
    <row r="35" spans="1:10" s="5" customFormat="1" ht="15" x14ac:dyDescent="0.25">
      <c r="A35" s="152" t="s">
        <v>29</v>
      </c>
      <c r="B35" s="152"/>
      <c r="C35" s="63"/>
      <c r="D35" s="126">
        <f>IF('allgemeine Angaben'!B39="",0,D28+D31)</f>
        <v>0</v>
      </c>
      <c r="E35" s="127"/>
      <c r="F35" s="130"/>
      <c r="G35" s="144"/>
      <c r="H35" s="59"/>
      <c r="I35" s="59"/>
      <c r="J35" s="59"/>
    </row>
    <row r="36" spans="1:10" s="5" customFormat="1" ht="14.25" x14ac:dyDescent="0.2">
      <c r="A36" s="59"/>
      <c r="B36" s="59"/>
      <c r="C36" s="59"/>
      <c r="D36" s="59"/>
      <c r="E36" s="59"/>
      <c r="F36" s="59"/>
      <c r="G36" s="59"/>
      <c r="H36" s="59"/>
      <c r="I36" s="59"/>
      <c r="J36" s="59"/>
    </row>
    <row r="37" spans="1:10" s="5" customFormat="1" ht="14.25" x14ac:dyDescent="0.2">
      <c r="A37" s="59"/>
      <c r="B37" s="59"/>
      <c r="C37" s="59"/>
      <c r="D37" s="59"/>
      <c r="E37" s="59"/>
      <c r="F37" s="59"/>
      <c r="G37" s="59"/>
      <c r="H37" s="59"/>
      <c r="I37" s="59"/>
      <c r="J37" s="59"/>
    </row>
    <row r="38" spans="1:10" s="5" customFormat="1" ht="15" x14ac:dyDescent="0.25">
      <c r="A38" s="19" t="s">
        <v>40</v>
      </c>
    </row>
    <row r="39" spans="1:10" s="5" customFormat="1" ht="14.25" x14ac:dyDescent="0.2">
      <c r="A39" s="87" t="s">
        <v>135</v>
      </c>
      <c r="B39" s="87"/>
    </row>
    <row r="40" spans="1:10" s="5" customFormat="1" ht="14.25" x14ac:dyDescent="0.2"/>
    <row r="41" spans="1:10" s="5" customFormat="1" ht="41.25" customHeight="1" x14ac:dyDescent="0.2">
      <c r="A41" s="142"/>
      <c r="B41" s="142"/>
      <c r="C41" s="153" t="s">
        <v>136</v>
      </c>
      <c r="D41" s="154"/>
      <c r="E41" s="155"/>
      <c r="F41" s="20" t="s">
        <v>33</v>
      </c>
      <c r="G41" s="145" t="s">
        <v>114</v>
      </c>
      <c r="H41" s="146"/>
      <c r="I41" s="147"/>
      <c r="J41" s="92" t="s">
        <v>33</v>
      </c>
    </row>
    <row r="42" spans="1:10" s="5" customFormat="1" ht="14.25" x14ac:dyDescent="0.2">
      <c r="A42" s="134" t="s">
        <v>137</v>
      </c>
      <c r="B42" s="134"/>
      <c r="C42" s="135"/>
      <c r="D42" s="136"/>
      <c r="E42" s="137"/>
      <c r="F42" s="26" t="str">
        <f>IF(C42&gt;0,C42/$D$35,"")</f>
        <v/>
      </c>
      <c r="G42" s="135"/>
      <c r="H42" s="136"/>
      <c r="I42" s="137"/>
      <c r="J42" s="26" t="str">
        <f>IF(G42&gt;0,G42/$D$35,"")</f>
        <v/>
      </c>
    </row>
    <row r="43" spans="1:10" s="5" customFormat="1" ht="14.25" x14ac:dyDescent="0.2">
      <c r="A43" s="134"/>
      <c r="B43" s="134"/>
      <c r="C43" s="138"/>
      <c r="D43" s="139"/>
      <c r="E43" s="140"/>
      <c r="F43" s="26"/>
      <c r="G43" s="138"/>
      <c r="H43" s="139"/>
      <c r="I43" s="140"/>
      <c r="J43" s="26"/>
    </row>
    <row r="44" spans="1:10" s="5" customFormat="1" ht="14.25" x14ac:dyDescent="0.2">
      <c r="A44" s="134" t="s">
        <v>30</v>
      </c>
      <c r="B44" s="134"/>
      <c r="C44" s="138">
        <f>C45+C46</f>
        <v>0</v>
      </c>
      <c r="D44" s="139"/>
      <c r="E44" s="140"/>
      <c r="F44" s="26" t="str">
        <f>IF(C44&gt;0,C44/$D$35,"")</f>
        <v/>
      </c>
      <c r="G44" s="138">
        <f>G45+G46</f>
        <v>0</v>
      </c>
      <c r="H44" s="139"/>
      <c r="I44" s="140"/>
      <c r="J44" s="26" t="str">
        <f>IF(G44&gt;0,G44/$D$35,"")</f>
        <v/>
      </c>
    </row>
    <row r="45" spans="1:10" s="5" customFormat="1" ht="14.25" x14ac:dyDescent="0.2">
      <c r="A45" s="134" t="s">
        <v>31</v>
      </c>
      <c r="B45" s="134"/>
      <c r="C45" s="135"/>
      <c r="D45" s="136"/>
      <c r="E45" s="137"/>
      <c r="F45" s="26"/>
      <c r="G45" s="135">
        <v>0</v>
      </c>
      <c r="H45" s="136"/>
      <c r="I45" s="137"/>
      <c r="J45" s="26"/>
    </row>
    <row r="46" spans="1:10" s="5" customFormat="1" ht="14.25" x14ac:dyDescent="0.2">
      <c r="A46" s="134" t="s">
        <v>38</v>
      </c>
      <c r="B46" s="134"/>
      <c r="C46" s="135"/>
      <c r="D46" s="136"/>
      <c r="E46" s="137"/>
      <c r="F46" s="26"/>
      <c r="G46" s="135">
        <v>0</v>
      </c>
      <c r="H46" s="136"/>
      <c r="I46" s="137"/>
      <c r="J46" s="26"/>
    </row>
    <row r="47" spans="1:10" s="5" customFormat="1" ht="14.25" x14ac:dyDescent="0.2">
      <c r="A47" s="134"/>
      <c r="B47" s="134"/>
      <c r="C47" s="138"/>
      <c r="D47" s="139"/>
      <c r="E47" s="140"/>
      <c r="F47" s="26"/>
      <c r="G47" s="138"/>
      <c r="H47" s="139"/>
      <c r="I47" s="140"/>
      <c r="J47" s="26"/>
    </row>
    <row r="48" spans="1:10" s="5" customFormat="1" ht="14.25" x14ac:dyDescent="0.2">
      <c r="A48" s="134" t="s">
        <v>138</v>
      </c>
      <c r="B48" s="134"/>
      <c r="C48" s="138">
        <f>C49+C50+C51</f>
        <v>0</v>
      </c>
      <c r="D48" s="139"/>
      <c r="E48" s="140"/>
      <c r="F48" s="26" t="str">
        <f>IF(C48&gt;0,C48/$D$35,"")</f>
        <v/>
      </c>
      <c r="G48" s="138">
        <f>G49+G50+G51</f>
        <v>0</v>
      </c>
      <c r="H48" s="139"/>
      <c r="I48" s="140"/>
      <c r="J48" s="26" t="str">
        <f>IF(G48&gt;0,G48/$D$35,"")</f>
        <v/>
      </c>
    </row>
    <row r="49" spans="1:18" s="5" customFormat="1" ht="14.25" x14ac:dyDescent="0.2">
      <c r="A49" s="132"/>
      <c r="B49" s="133"/>
      <c r="C49" s="135"/>
      <c r="D49" s="136"/>
      <c r="E49" s="137"/>
      <c r="F49" s="26"/>
      <c r="G49" s="135"/>
      <c r="H49" s="136"/>
      <c r="I49" s="137"/>
      <c r="J49" s="26"/>
    </row>
    <row r="50" spans="1:18" s="5" customFormat="1" ht="14.25" x14ac:dyDescent="0.2">
      <c r="A50" s="132"/>
      <c r="B50" s="133"/>
      <c r="C50" s="135"/>
      <c r="D50" s="136"/>
      <c r="E50" s="137"/>
      <c r="F50" s="26"/>
      <c r="G50" s="135"/>
      <c r="H50" s="136"/>
      <c r="I50" s="137"/>
      <c r="J50" s="26"/>
    </row>
    <row r="51" spans="1:18" s="5" customFormat="1" ht="14.25" x14ac:dyDescent="0.2">
      <c r="A51" s="132"/>
      <c r="B51" s="133"/>
      <c r="C51" s="135"/>
      <c r="D51" s="136"/>
      <c r="E51" s="137"/>
      <c r="F51" s="26"/>
      <c r="G51" s="135"/>
      <c r="H51" s="136"/>
      <c r="I51" s="137"/>
      <c r="J51" s="26"/>
    </row>
    <row r="52" spans="1:18" s="5" customFormat="1" ht="14.25" x14ac:dyDescent="0.2">
      <c r="A52" s="134"/>
      <c r="B52" s="134"/>
      <c r="C52" s="138"/>
      <c r="D52" s="139"/>
      <c r="E52" s="140"/>
      <c r="F52" s="26"/>
      <c r="G52" s="138"/>
      <c r="H52" s="139"/>
      <c r="I52" s="140"/>
      <c r="J52" s="26"/>
      <c r="L52" s="5" t="s">
        <v>107</v>
      </c>
      <c r="M52" s="5" t="s">
        <v>108</v>
      </c>
      <c r="N52" s="5" t="s">
        <v>109</v>
      </c>
      <c r="O52" s="5" t="s">
        <v>110</v>
      </c>
      <c r="P52" s="5" t="s">
        <v>112</v>
      </c>
      <c r="R52" s="5" t="s">
        <v>134</v>
      </c>
    </row>
    <row r="53" spans="1:18" s="5" customFormat="1" ht="14.25" x14ac:dyDescent="0.2">
      <c r="A53" s="134" t="s">
        <v>32</v>
      </c>
      <c r="B53" s="134"/>
      <c r="C53" s="135"/>
      <c r="D53" s="136"/>
      <c r="E53" s="137"/>
      <c r="F53" s="26" t="str">
        <f>IF(C53&gt;0,C53/$D$35,"")</f>
        <v/>
      </c>
      <c r="G53" s="164">
        <f>IF(K21="Frauenschutzhaus",L53,IF(K21="Beratungsstelle häusliche Gewalt",M53,IF(K21="Beratungsstelle sexualisierte Gewalt",N53,IF(K21="Männer-/ Gewaltberatungsstelle",O53,IF(LEFT(K21,3)="Int",P53,IF(K21="Landeskoordinierungsstelle M-V",Q53,IF(K21="Fachberatungsstelle KOBI",R53,0)))))))</f>
        <v>0</v>
      </c>
      <c r="H53" s="165">
        <f>IF(L20="Frauenschutzhaus",L10+G27,IF(L20="Beratungsstelle häusliche Gewalt",M10+G27,0))</f>
        <v>0</v>
      </c>
      <c r="I53" s="166">
        <f>IF(M20="Frauenschutzhaus",M10+H27,IF(M20="Beratungsstelle häusliche Gewalt",N10+H27,0))</f>
        <v>0</v>
      </c>
      <c r="J53" s="26" t="str">
        <f>IF(G53&gt;0,G53/$D$35,"")</f>
        <v/>
      </c>
      <c r="L53" s="68">
        <f>IF(K21="Frauenschutzhaus",K17+$D$31,0)</f>
        <v>0</v>
      </c>
      <c r="M53" s="68">
        <f>IF(K21="Beratungsstelle häusliche Gewalt",L17+$D$31,0)</f>
        <v>0</v>
      </c>
      <c r="N53" s="68">
        <f>IF(K21="Beratungsstelle sexualisierte Gewalt",M17+$D$31,0)</f>
        <v>0</v>
      </c>
      <c r="O53" s="69">
        <f>IF(K21="Männer-/ Gewaltberatungsstelle",N17+$D$31,0)</f>
        <v>0</v>
      </c>
      <c r="P53" s="69">
        <f>IF(LEFT(K21,3)="Int",O17+$D$31,0)</f>
        <v>0</v>
      </c>
      <c r="Q53" s="69"/>
      <c r="R53" s="69">
        <f>IF(K21="Fachberatungsstelle KOBI",P17+$D$31,0)</f>
        <v>0</v>
      </c>
    </row>
    <row r="54" spans="1:18" s="5" customFormat="1" ht="21.75" customHeight="1" x14ac:dyDescent="0.2">
      <c r="A54" s="142"/>
      <c r="B54" s="142"/>
      <c r="C54" s="138"/>
      <c r="D54" s="139"/>
      <c r="E54" s="140"/>
      <c r="F54" s="21"/>
      <c r="G54" s="158" t="s">
        <v>113</v>
      </c>
      <c r="H54" s="159"/>
      <c r="I54" s="160"/>
      <c r="J54" s="21"/>
      <c r="L54" s="84">
        <f>(DAYS360('allgemeine Angaben'!C34, 'allgemeine Angaben'!D34,TRUE))+1</f>
        <v>1</v>
      </c>
    </row>
    <row r="55" spans="1:18" s="5" customFormat="1" ht="15" x14ac:dyDescent="0.25">
      <c r="A55" s="141" t="s">
        <v>34</v>
      </c>
      <c r="B55" s="141"/>
      <c r="C55" s="138">
        <f>C42+C44+C48+C53</f>
        <v>0</v>
      </c>
      <c r="D55" s="139"/>
      <c r="E55" s="140"/>
      <c r="F55" s="26">
        <f>SUM(F42:F53)</f>
        <v>0</v>
      </c>
      <c r="G55" s="161">
        <f>G42+G44+G48+G53</f>
        <v>0</v>
      </c>
      <c r="H55" s="162"/>
      <c r="I55" s="163"/>
      <c r="J55" s="26">
        <f>SUM(J42:J53)</f>
        <v>0</v>
      </c>
    </row>
    <row r="56" spans="1:18" s="10" customFormat="1" x14ac:dyDescent="0.2">
      <c r="E56" s="75" t="str">
        <f>IF(D35&lt;&gt;C55,"Die Finanzierung der Maßnahme ist nicht ausgeglichen!!!","")</f>
        <v/>
      </c>
      <c r="J56" s="76" t="str">
        <f>IF(D35&lt;&gt;G55,"Die Finanzierung der Maßnahme ist nicht ausgeglichen!!!","")</f>
        <v/>
      </c>
    </row>
    <row r="57" spans="1:18" s="10" customFormat="1" x14ac:dyDescent="0.2">
      <c r="C57" s="29"/>
    </row>
    <row r="58" spans="1:18" x14ac:dyDescent="0.2">
      <c r="A58" s="18" t="s">
        <v>165</v>
      </c>
    </row>
    <row r="59" spans="1:18" ht="20.25" customHeight="1" x14ac:dyDescent="0.2">
      <c r="C59" s="35" t="s">
        <v>6</v>
      </c>
      <c r="D59" s="10" t="s">
        <v>28</v>
      </c>
    </row>
    <row r="60" spans="1:18" x14ac:dyDescent="0.2">
      <c r="A60" s="10" t="s">
        <v>66</v>
      </c>
      <c r="C60" s="54">
        <v>31804</v>
      </c>
      <c r="D60" s="52">
        <v>18375</v>
      </c>
      <c r="E60" s="64"/>
      <c r="K60" s="85" t="s">
        <v>130</v>
      </c>
    </row>
    <row r="61" spans="1:18" x14ac:dyDescent="0.2">
      <c r="A61" t="s">
        <v>72</v>
      </c>
      <c r="C61" s="54">
        <v>31804</v>
      </c>
      <c r="D61" s="52">
        <v>10308</v>
      </c>
      <c r="E61" s="65" t="s">
        <v>93</v>
      </c>
      <c r="K61" s="85" t="s">
        <v>132</v>
      </c>
    </row>
    <row r="62" spans="1:18" x14ac:dyDescent="0.2">
      <c r="A62" t="s">
        <v>73</v>
      </c>
      <c r="C62" s="54">
        <v>31804</v>
      </c>
      <c r="D62" s="52">
        <v>11204</v>
      </c>
      <c r="E62" s="65"/>
      <c r="K62" s="85" t="s">
        <v>131</v>
      </c>
    </row>
    <row r="63" spans="1:18" x14ac:dyDescent="0.2">
      <c r="A63" s="66" t="s">
        <v>154</v>
      </c>
      <c r="C63" s="54">
        <v>79100</v>
      </c>
      <c r="D63" s="52">
        <v>25769</v>
      </c>
      <c r="E63" s="65"/>
      <c r="K63" s="85" t="s">
        <v>131</v>
      </c>
    </row>
    <row r="64" spans="1:18" x14ac:dyDescent="0.2">
      <c r="A64" s="66" t="s">
        <v>155</v>
      </c>
      <c r="C64" s="54">
        <v>79100</v>
      </c>
      <c r="D64" s="52">
        <v>25769</v>
      </c>
      <c r="E64" s="65"/>
      <c r="K64" s="85" t="s">
        <v>131</v>
      </c>
    </row>
    <row r="65" spans="1:11" x14ac:dyDescent="0.2">
      <c r="A65" s="66" t="s">
        <v>152</v>
      </c>
      <c r="C65" s="54">
        <v>79100</v>
      </c>
      <c r="D65" s="52">
        <v>33285</v>
      </c>
      <c r="E65" s="65"/>
      <c r="K65" s="85" t="s">
        <v>131</v>
      </c>
    </row>
    <row r="66" spans="1:11" x14ac:dyDescent="0.2">
      <c r="A66" s="66" t="s">
        <v>153</v>
      </c>
      <c r="C66" s="54">
        <v>79100</v>
      </c>
      <c r="D66" s="52">
        <v>29206</v>
      </c>
      <c r="E66" s="65"/>
      <c r="K66" s="85" t="s">
        <v>131</v>
      </c>
    </row>
    <row r="67" spans="1:11" x14ac:dyDescent="0.2">
      <c r="A67" s="66" t="s">
        <v>156</v>
      </c>
      <c r="C67" s="54">
        <v>79100</v>
      </c>
      <c r="D67" s="52">
        <v>25769</v>
      </c>
      <c r="E67" s="65"/>
      <c r="K67" s="85" t="s">
        <v>131</v>
      </c>
    </row>
    <row r="68" spans="1:11" x14ac:dyDescent="0.2">
      <c r="A68" s="10" t="s">
        <v>67</v>
      </c>
      <c r="C68" s="54">
        <v>31804</v>
      </c>
      <c r="D68" s="52">
        <v>12325</v>
      </c>
      <c r="E68" s="65" t="s">
        <v>93</v>
      </c>
      <c r="K68" s="85" t="s">
        <v>132</v>
      </c>
    </row>
    <row r="69" spans="1:11" x14ac:dyDescent="0.2">
      <c r="A69" s="66" t="s">
        <v>133</v>
      </c>
      <c r="C69" s="54">
        <v>79100</v>
      </c>
      <c r="D69" s="52">
        <v>20728</v>
      </c>
      <c r="E69" s="65" t="s">
        <v>93</v>
      </c>
      <c r="K69" s="85" t="str">
        <f>""</f>
        <v/>
      </c>
    </row>
  </sheetData>
  <sheetProtection algorithmName="SHA-512" hashValue="cSX23m3Qa8yOwZsLdAwWJZwo5egJ+4EhFbdUfMLwafSaUKEfG2xqb8i1poQ6RAI4HUYEk+ub0o+v7dGE84fzDA==" saltValue="RrC03D9EWiQrEhR+e6AspQ==" spinCount="100000" sheet="1" formatColumns="0" insertRows="0" sort="0" autoFilter="0"/>
  <mergeCells count="83">
    <mergeCell ref="F29:G29"/>
    <mergeCell ref="D29:E29"/>
    <mergeCell ref="C7:D7"/>
    <mergeCell ref="A17:D17"/>
    <mergeCell ref="A32:B32"/>
    <mergeCell ref="D32:E32"/>
    <mergeCell ref="A27:C27"/>
    <mergeCell ref="C8:D8"/>
    <mergeCell ref="C9:D9"/>
    <mergeCell ref="C11:D11"/>
    <mergeCell ref="C10:D10"/>
    <mergeCell ref="C16:D16"/>
    <mergeCell ref="C12:D12"/>
    <mergeCell ref="C13:D13"/>
    <mergeCell ref="A28:B28"/>
    <mergeCell ref="A29:B29"/>
    <mergeCell ref="G51:I51"/>
    <mergeCell ref="G54:I54"/>
    <mergeCell ref="G55:I55"/>
    <mergeCell ref="G52:I52"/>
    <mergeCell ref="G53:I53"/>
    <mergeCell ref="G50:I50"/>
    <mergeCell ref="G49:I49"/>
    <mergeCell ref="F30:G30"/>
    <mergeCell ref="C43:E43"/>
    <mergeCell ref="C46:E46"/>
    <mergeCell ref="C47:E47"/>
    <mergeCell ref="C42:E42"/>
    <mergeCell ref="C50:E50"/>
    <mergeCell ref="G46:I46"/>
    <mergeCell ref="G47:I47"/>
    <mergeCell ref="G48:I48"/>
    <mergeCell ref="G44:I44"/>
    <mergeCell ref="G45:I45"/>
    <mergeCell ref="A33:B33"/>
    <mergeCell ref="D33:E33"/>
    <mergeCell ref="D34:E34"/>
    <mergeCell ref="D35:E35"/>
    <mergeCell ref="A31:B31"/>
    <mergeCell ref="A30:B30"/>
    <mergeCell ref="F35:G35"/>
    <mergeCell ref="G41:I41"/>
    <mergeCell ref="G42:I42"/>
    <mergeCell ref="G43:I43"/>
    <mergeCell ref="F34:G34"/>
    <mergeCell ref="F32:G32"/>
    <mergeCell ref="F33:G33"/>
    <mergeCell ref="F31:G31"/>
    <mergeCell ref="D30:E30"/>
    <mergeCell ref="D31:E31"/>
    <mergeCell ref="A42:B42"/>
    <mergeCell ref="A35:B35"/>
    <mergeCell ref="A34:B34"/>
    <mergeCell ref="A41:B41"/>
    <mergeCell ref="C41:E41"/>
    <mergeCell ref="A55:B55"/>
    <mergeCell ref="A51:B51"/>
    <mergeCell ref="A52:B52"/>
    <mergeCell ref="A53:B53"/>
    <mergeCell ref="A54:B54"/>
    <mergeCell ref="C55:E55"/>
    <mergeCell ref="C51:E51"/>
    <mergeCell ref="C52:E52"/>
    <mergeCell ref="C53:E53"/>
    <mergeCell ref="C54:E54"/>
    <mergeCell ref="A49:B49"/>
    <mergeCell ref="A44:B44"/>
    <mergeCell ref="A50:B50"/>
    <mergeCell ref="A43:B43"/>
    <mergeCell ref="C49:E49"/>
    <mergeCell ref="C44:E44"/>
    <mergeCell ref="C45:E45"/>
    <mergeCell ref="A48:B48"/>
    <mergeCell ref="A45:B45"/>
    <mergeCell ref="A46:B46"/>
    <mergeCell ref="C48:E48"/>
    <mergeCell ref="A47:B47"/>
    <mergeCell ref="C14:D14"/>
    <mergeCell ref="C15:D15"/>
    <mergeCell ref="D28:E28"/>
    <mergeCell ref="F27:G27"/>
    <mergeCell ref="F28:G28"/>
    <mergeCell ref="D27:E27"/>
  </mergeCells>
  <phoneticPr fontId="0" type="noConversion"/>
  <dataValidations count="2">
    <dataValidation type="decimal" allowBlank="1" showInputMessage="1" showErrorMessage="1" error="Vollzeitäquivalent (VZÄ) ergibt sich aus der Umrechnung von Teilzeitmitarbeitern zu leistenden Stunden in von Vollzeitkräften zu leistenden Stunden. Vollzeit wird dabei mit 40 Stunden angesetzt._x000a_z.B. 30 Stunden = 0,75 VZÄ" sqref="E8:E16">
      <formula1>0</formula1>
      <formula2>1</formula2>
    </dataValidation>
    <dataValidation type="date" allowBlank="1" showInputMessage="1" showErrorMessage="1" errorTitle="Einsatzdatum" error="Einsatzdatum muss in 2026 liegen" sqref="G8:H16">
      <formula1>46388</formula1>
      <formula2>46752</formula2>
    </dataValidation>
  </dataValidations>
  <pageMargins left="0.55118110236220474" right="0.43307086614173229" top="0.78740157480314965" bottom="0.86614173228346458" header="0.51181102362204722" footer="0.51181102362204722"/>
  <pageSetup paperSize="9" scale="75" fitToHeight="0" orientation="landscape" cellComments="asDisplayed" r:id="rId1"/>
  <headerFooter alignWithMargins="0">
    <oddHeader>&amp;RAnlage 1</oddHeader>
    <oddFooter>&amp;R&amp;9Version: 07´2026</oddFooter>
  </headerFooter>
  <rowBreaks count="1" manualBreakCount="1">
    <brk id="3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dimension ref="A1:G59"/>
  <sheetViews>
    <sheetView showGridLines="0" topLeftCell="A37" zoomScaleNormal="100" workbookViewId="0">
      <selection activeCell="A45" sqref="A45:XFD45"/>
    </sheetView>
  </sheetViews>
  <sheetFormatPr baseColWidth="10" defaultColWidth="11.42578125" defaultRowHeight="14.25" x14ac:dyDescent="0.2"/>
  <cols>
    <col min="1" max="1" width="4.28515625" style="5" customWidth="1"/>
    <col min="2" max="2" width="9.7109375" style="5" customWidth="1"/>
    <col min="3" max="3" width="10.85546875" style="5" customWidth="1"/>
    <col min="4" max="4" width="10.42578125" style="5" customWidth="1"/>
    <col min="5" max="5" width="11.42578125" style="5"/>
    <col min="6" max="6" width="10" style="5" customWidth="1"/>
    <col min="7" max="7" width="32.7109375" style="5" customWidth="1"/>
    <col min="8" max="16384" width="11.42578125" style="5"/>
  </cols>
  <sheetData>
    <row r="1" spans="1:6" ht="15" x14ac:dyDescent="0.25">
      <c r="A1" s="8" t="s">
        <v>10</v>
      </c>
    </row>
    <row r="2" spans="1:6" ht="9.75" customHeight="1" x14ac:dyDescent="0.2"/>
    <row r="3" spans="1:6" x14ac:dyDescent="0.2">
      <c r="A3" s="5" t="s">
        <v>50</v>
      </c>
    </row>
    <row r="5" spans="1:6" ht="15" x14ac:dyDescent="0.25">
      <c r="D5" s="177">
        <f>IF(Finanzierungsplan!C53&lt;Finanzierungsplan!G53,Finanzierungsplan!C53,Finanzierungsplan!G53)</f>
        <v>0</v>
      </c>
      <c r="E5" s="178"/>
      <c r="F5" s="8" t="s">
        <v>37</v>
      </c>
    </row>
    <row r="8" spans="1:6" x14ac:dyDescent="0.2">
      <c r="A8" s="5" t="s">
        <v>13</v>
      </c>
    </row>
    <row r="10" spans="1:6" x14ac:dyDescent="0.2">
      <c r="A10" s="5" t="s">
        <v>44</v>
      </c>
      <c r="B10" s="5" t="s">
        <v>125</v>
      </c>
    </row>
    <row r="12" spans="1:6" x14ac:dyDescent="0.2">
      <c r="A12" s="5" t="s">
        <v>44</v>
      </c>
      <c r="B12" s="5" t="s">
        <v>157</v>
      </c>
    </row>
    <row r="13" spans="1:6" x14ac:dyDescent="0.2">
      <c r="B13" s="5" t="s">
        <v>158</v>
      </c>
    </row>
    <row r="14" spans="1:6" x14ac:dyDescent="0.2">
      <c r="B14" s="5" t="s">
        <v>22</v>
      </c>
    </row>
    <row r="16" spans="1:6" x14ac:dyDescent="0.2">
      <c r="A16" s="5" t="s">
        <v>46</v>
      </c>
      <c r="B16" s="5" t="s">
        <v>47</v>
      </c>
    </row>
    <row r="18" spans="1:7" ht="28.5" customHeight="1" x14ac:dyDescent="0.2">
      <c r="A18" s="74" t="s">
        <v>45</v>
      </c>
      <c r="B18" s="181" t="s">
        <v>159</v>
      </c>
      <c r="C18" s="181"/>
      <c r="D18" s="181"/>
      <c r="E18" s="181"/>
      <c r="F18" s="181"/>
      <c r="G18" s="181"/>
    </row>
    <row r="19" spans="1:7" ht="101.25" customHeight="1" x14ac:dyDescent="0.2">
      <c r="B19" s="182" t="s">
        <v>163</v>
      </c>
      <c r="C19" s="183"/>
      <c r="D19" s="183"/>
      <c r="E19" s="183"/>
      <c r="F19" s="183"/>
      <c r="G19" s="183"/>
    </row>
    <row r="21" spans="1:7" x14ac:dyDescent="0.2">
      <c r="A21" s="5" t="s">
        <v>45</v>
      </c>
      <c r="B21" s="5" t="s">
        <v>51</v>
      </c>
    </row>
    <row r="23" spans="1:7" x14ac:dyDescent="0.2">
      <c r="A23" s="5" t="s">
        <v>44</v>
      </c>
      <c r="B23" s="5" t="s">
        <v>160</v>
      </c>
    </row>
    <row r="24" spans="1:7" x14ac:dyDescent="0.2">
      <c r="B24" s="5" t="s">
        <v>126</v>
      </c>
    </row>
    <row r="26" spans="1:7" x14ac:dyDescent="0.2">
      <c r="A26" s="5" t="s">
        <v>45</v>
      </c>
      <c r="B26" s="5" t="s">
        <v>14</v>
      </c>
    </row>
    <row r="27" spans="1:7" x14ac:dyDescent="0.2">
      <c r="C27" s="5" t="s">
        <v>11</v>
      </c>
    </row>
    <row r="28" spans="1:7" x14ac:dyDescent="0.2">
      <c r="C28" s="5" t="s">
        <v>16</v>
      </c>
    </row>
    <row r="29" spans="1:7" x14ac:dyDescent="0.2">
      <c r="C29" s="5" t="s">
        <v>15</v>
      </c>
    </row>
    <row r="31" spans="1:7" x14ac:dyDescent="0.2">
      <c r="A31" s="5" t="s">
        <v>45</v>
      </c>
      <c r="B31" s="5" t="s">
        <v>48</v>
      </c>
    </row>
    <row r="32" spans="1:7" x14ac:dyDescent="0.2">
      <c r="B32" s="5" t="s">
        <v>49</v>
      </c>
    </row>
    <row r="34" spans="1:7" x14ac:dyDescent="0.2">
      <c r="A34" s="5" t="s">
        <v>45</v>
      </c>
      <c r="B34" s="5" t="s">
        <v>17</v>
      </c>
    </row>
    <row r="35" spans="1:7" x14ac:dyDescent="0.2">
      <c r="B35" s="5" t="s">
        <v>23</v>
      </c>
    </row>
    <row r="37" spans="1:7" ht="56.25" customHeight="1" x14ac:dyDescent="0.2">
      <c r="A37" s="74" t="s">
        <v>45</v>
      </c>
      <c r="B37" s="182" t="s">
        <v>161</v>
      </c>
      <c r="C37" s="182"/>
      <c r="D37" s="182"/>
      <c r="E37" s="182"/>
      <c r="F37" s="182"/>
      <c r="G37" s="182"/>
    </row>
    <row r="39" spans="1:7" x14ac:dyDescent="0.2">
      <c r="A39" s="17" t="s">
        <v>55</v>
      </c>
    </row>
    <row r="40" spans="1:7" x14ac:dyDescent="0.2">
      <c r="A40" s="17"/>
    </row>
    <row r="41" spans="1:7" ht="57" customHeight="1" x14ac:dyDescent="0.2">
      <c r="A41" s="74" t="s">
        <v>45</v>
      </c>
      <c r="B41" s="179" t="s">
        <v>59</v>
      </c>
      <c r="C41" s="179"/>
      <c r="D41" s="179"/>
      <c r="E41" s="179"/>
      <c r="F41" s="179"/>
      <c r="G41" s="179"/>
    </row>
    <row r="42" spans="1:7" ht="84" customHeight="1" x14ac:dyDescent="0.2">
      <c r="A42" s="93"/>
      <c r="B42" s="184" t="s">
        <v>162</v>
      </c>
      <c r="C42" s="184"/>
      <c r="D42" s="184"/>
      <c r="E42" s="184"/>
      <c r="F42" s="184"/>
      <c r="G42" s="184"/>
    </row>
    <row r="43" spans="1:7" ht="57" customHeight="1" x14ac:dyDescent="0.2">
      <c r="A43" s="74" t="s">
        <v>45</v>
      </c>
      <c r="B43" s="179" t="s">
        <v>60</v>
      </c>
      <c r="C43" s="179"/>
      <c r="D43" s="179"/>
      <c r="E43" s="179"/>
      <c r="F43" s="179"/>
      <c r="G43" s="179"/>
    </row>
    <row r="44" spans="1:7" x14ac:dyDescent="0.2">
      <c r="B44" s="31"/>
      <c r="C44" s="31"/>
      <c r="D44" s="31"/>
      <c r="E44" s="31"/>
      <c r="F44" s="31"/>
      <c r="G44" s="31"/>
    </row>
    <row r="45" spans="1:7" x14ac:dyDescent="0.2">
      <c r="B45" s="94"/>
      <c r="C45" s="94"/>
      <c r="D45" s="94"/>
      <c r="E45" s="94"/>
      <c r="F45" s="94"/>
      <c r="G45" s="94"/>
    </row>
    <row r="46" spans="1:7" x14ac:dyDescent="0.2">
      <c r="B46" s="94"/>
      <c r="C46" s="94"/>
      <c r="D46" s="94"/>
      <c r="E46" s="94"/>
      <c r="F46" s="94"/>
      <c r="G46" s="94"/>
    </row>
    <row r="47" spans="1:7" x14ac:dyDescent="0.2">
      <c r="B47" s="94"/>
      <c r="C47" s="94"/>
      <c r="D47" s="94"/>
      <c r="E47" s="94"/>
      <c r="F47" s="94"/>
      <c r="G47" s="94"/>
    </row>
    <row r="48" spans="1:7" x14ac:dyDescent="0.2">
      <c r="B48" s="31"/>
      <c r="C48" s="31"/>
      <c r="D48" s="31"/>
      <c r="E48" s="31"/>
      <c r="F48" s="31"/>
      <c r="G48" s="31"/>
    </row>
    <row r="50" spans="1:7" x14ac:dyDescent="0.2">
      <c r="A50" s="9"/>
      <c r="B50" s="9"/>
      <c r="C50" s="9"/>
      <c r="D50" s="9"/>
      <c r="F50" s="1"/>
      <c r="G50" s="32"/>
    </row>
    <row r="51" spans="1:7" x14ac:dyDescent="0.2">
      <c r="A51" s="5" t="s">
        <v>18</v>
      </c>
      <c r="G51" s="5" t="s">
        <v>20</v>
      </c>
    </row>
    <row r="52" spans="1:7" x14ac:dyDescent="0.2">
      <c r="A52" s="5" t="s">
        <v>19</v>
      </c>
    </row>
    <row r="54" spans="1:7" x14ac:dyDescent="0.2">
      <c r="F54" s="11"/>
      <c r="G54" s="12"/>
    </row>
    <row r="55" spans="1:7" x14ac:dyDescent="0.2">
      <c r="A55" s="180"/>
      <c r="B55" s="180"/>
      <c r="C55" s="180"/>
      <c r="D55" s="180"/>
      <c r="F55" s="13"/>
      <c r="G55" s="14"/>
    </row>
    <row r="56" spans="1:7" x14ac:dyDescent="0.2">
      <c r="A56" s="5" t="s">
        <v>53</v>
      </c>
      <c r="F56" s="13"/>
      <c r="G56" s="14"/>
    </row>
    <row r="57" spans="1:7" x14ac:dyDescent="0.2">
      <c r="F57" s="13"/>
      <c r="G57" s="14"/>
    </row>
    <row r="58" spans="1:7" x14ac:dyDescent="0.2">
      <c r="F58" s="15"/>
      <c r="G58" s="16"/>
    </row>
    <row r="59" spans="1:7" x14ac:dyDescent="0.2">
      <c r="G59" s="5" t="s">
        <v>21</v>
      </c>
    </row>
  </sheetData>
  <sheetProtection algorithmName="SHA-512" hashValue="kWfx+Jtkib1FlTInfk8+VqUF1BrV5QThXeKGl5iZWmwX2izEZnJBgxl7GNLV/bBaiSQCd08JBUE4zIOK8Crnxg==" saltValue="HFq8D8aYHcbbgtHd66nutg==" spinCount="100000" sheet="1" objects="1" scenarios="1"/>
  <mergeCells count="8">
    <mergeCell ref="D5:E5"/>
    <mergeCell ref="B41:G41"/>
    <mergeCell ref="B43:G43"/>
    <mergeCell ref="A55:D55"/>
    <mergeCell ref="B18:G18"/>
    <mergeCell ref="B19:G19"/>
    <mergeCell ref="B37:G37"/>
    <mergeCell ref="B42:G42"/>
  </mergeCells>
  <phoneticPr fontId="0" type="noConversion"/>
  <pageMargins left="0.78740157480314965" right="0.55118110236220474" top="0.78740157480314965" bottom="0.70866141732283472" header="0.51181102362204722" footer="0.51181102362204722"/>
  <pageSetup paperSize="9" orientation="portrait" r:id="rId1"/>
  <headerFooter alignWithMargins="0">
    <oddFooter>&amp;R&amp;8Version: 07´2026</oddFooter>
  </headerFooter>
  <rowBreaks count="1" manualBreakCount="1">
    <brk id="38"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xdr:col>
                    <xdr:colOff>200025</xdr:colOff>
                    <xdr:row>25</xdr:row>
                    <xdr:rowOff>152400</xdr:rowOff>
                  </from>
                  <to>
                    <xdr:col>1</xdr:col>
                    <xdr:colOff>504825</xdr:colOff>
                    <xdr:row>27</xdr:row>
                    <xdr:rowOff>9525</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1</xdr:col>
                    <xdr:colOff>200025</xdr:colOff>
                    <xdr:row>26</xdr:row>
                    <xdr:rowOff>152400</xdr:rowOff>
                  </from>
                  <to>
                    <xdr:col>1</xdr:col>
                    <xdr:colOff>504825</xdr:colOff>
                    <xdr:row>28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H42"/>
  <sheetViews>
    <sheetView showGridLines="0" tabSelected="1" topLeftCell="A13" workbookViewId="0">
      <selection activeCell="D27" sqref="D27"/>
    </sheetView>
  </sheetViews>
  <sheetFormatPr baseColWidth="10" defaultColWidth="11.42578125" defaultRowHeight="14.25" x14ac:dyDescent="0.2"/>
  <cols>
    <col min="1" max="1" width="13.42578125" style="5" customWidth="1"/>
    <col min="2" max="2" width="12.42578125" style="5" customWidth="1"/>
    <col min="3" max="3" width="9.28515625" style="5" customWidth="1"/>
    <col min="4" max="4" width="10.42578125" style="5" customWidth="1"/>
    <col min="5" max="16384" width="11.42578125" style="5"/>
  </cols>
  <sheetData>
    <row r="1" spans="1:7" ht="15" x14ac:dyDescent="0.25">
      <c r="A1" s="19" t="s">
        <v>75</v>
      </c>
    </row>
    <row r="3" spans="1:7" x14ac:dyDescent="0.2">
      <c r="A3" s="5" t="s">
        <v>76</v>
      </c>
      <c r="B3" s="55" t="str">
        <f>IF('allgemeine Angaben'!B15="","",'allgemeine Angaben'!B15)</f>
        <v/>
      </c>
    </row>
    <row r="4" spans="1:7" x14ac:dyDescent="0.2">
      <c r="B4" s="55" t="str">
        <f>IF('allgemeine Angaben'!B16="","",'allgemeine Angaben'!B16)</f>
        <v/>
      </c>
    </row>
    <row r="7" spans="1:7" x14ac:dyDescent="0.2">
      <c r="A7" s="5" t="s">
        <v>77</v>
      </c>
      <c r="B7" s="5" t="s">
        <v>78</v>
      </c>
      <c r="E7" s="186"/>
      <c r="F7" s="187"/>
      <c r="G7" s="188"/>
    </row>
    <row r="8" spans="1:7" x14ac:dyDescent="0.2">
      <c r="B8" s="5" t="s">
        <v>79</v>
      </c>
    </row>
    <row r="10" spans="1:7" x14ac:dyDescent="0.2">
      <c r="B10" s="5" t="s">
        <v>80</v>
      </c>
      <c r="E10" s="186"/>
      <c r="F10" s="187"/>
      <c r="G10" s="188"/>
    </row>
    <row r="12" spans="1:7" x14ac:dyDescent="0.2">
      <c r="B12" s="5" t="s">
        <v>81</v>
      </c>
      <c r="E12" s="186"/>
      <c r="F12" s="187"/>
      <c r="G12" s="188"/>
    </row>
    <row r="14" spans="1:7" x14ac:dyDescent="0.2">
      <c r="A14" s="5" t="s">
        <v>82</v>
      </c>
      <c r="D14" s="57"/>
      <c r="E14" s="5" t="s">
        <v>83</v>
      </c>
    </row>
    <row r="16" spans="1:7" x14ac:dyDescent="0.2">
      <c r="A16" s="5" t="s">
        <v>84</v>
      </c>
      <c r="C16" s="186"/>
      <c r="D16" s="187"/>
      <c r="E16" s="187"/>
      <c r="F16" s="187"/>
      <c r="G16" s="188"/>
    </row>
    <row r="18" spans="1:8" x14ac:dyDescent="0.2">
      <c r="A18" s="5" t="s">
        <v>85</v>
      </c>
      <c r="C18" s="189"/>
      <c r="D18" s="190"/>
      <c r="E18" s="190"/>
      <c r="F18" s="190"/>
      <c r="G18" s="190"/>
      <c r="H18" s="191"/>
    </row>
    <row r="20" spans="1:8" x14ac:dyDescent="0.2">
      <c r="B20" s="5" t="s">
        <v>86</v>
      </c>
    </row>
    <row r="21" spans="1:8" x14ac:dyDescent="0.2">
      <c r="B21" s="5" t="s">
        <v>87</v>
      </c>
      <c r="C21" s="57"/>
      <c r="D21" s="5" t="s">
        <v>88</v>
      </c>
    </row>
    <row r="22" spans="1:8" x14ac:dyDescent="0.2">
      <c r="B22" s="5" t="s">
        <v>89</v>
      </c>
    </row>
    <row r="23" spans="1:8" x14ac:dyDescent="0.2">
      <c r="B23" s="5" t="s">
        <v>90</v>
      </c>
    </row>
    <row r="25" spans="1:8" x14ac:dyDescent="0.2">
      <c r="A25" s="5" t="s">
        <v>91</v>
      </c>
    </row>
    <row r="33" spans="1:8" x14ac:dyDescent="0.2">
      <c r="A33" s="9"/>
      <c r="B33" s="9"/>
      <c r="C33" s="9"/>
      <c r="D33" s="9"/>
      <c r="E33" s="9"/>
      <c r="F33" s="44"/>
      <c r="G33" s="192"/>
      <c r="H33" s="193"/>
    </row>
    <row r="34" spans="1:8" x14ac:dyDescent="0.2">
      <c r="A34" s="5" t="s">
        <v>92</v>
      </c>
      <c r="G34" s="5" t="s">
        <v>20</v>
      </c>
    </row>
    <row r="37" spans="1:8" x14ac:dyDescent="0.2">
      <c r="F37" s="11"/>
      <c r="G37" s="56"/>
      <c r="H37" s="12"/>
    </row>
    <row r="38" spans="1:8" x14ac:dyDescent="0.2">
      <c r="A38" s="185"/>
      <c r="B38" s="185"/>
      <c r="C38" s="185"/>
      <c r="E38" s="1"/>
      <c r="F38" s="13"/>
      <c r="G38" s="1"/>
      <c r="H38" s="14"/>
    </row>
    <row r="39" spans="1:8" x14ac:dyDescent="0.2">
      <c r="A39" s="5" t="s">
        <v>53</v>
      </c>
      <c r="E39" s="1"/>
      <c r="F39" s="13"/>
      <c r="G39" s="1"/>
      <c r="H39" s="14"/>
    </row>
    <row r="40" spans="1:8" x14ac:dyDescent="0.2">
      <c r="E40" s="1"/>
      <c r="F40" s="13"/>
      <c r="G40" s="1"/>
      <c r="H40" s="14"/>
    </row>
    <row r="41" spans="1:8" x14ac:dyDescent="0.2">
      <c r="E41" s="1"/>
      <c r="F41" s="15"/>
      <c r="G41" s="9"/>
      <c r="H41" s="16"/>
    </row>
    <row r="42" spans="1:8" x14ac:dyDescent="0.2">
      <c r="G42" s="5" t="s">
        <v>21</v>
      </c>
    </row>
  </sheetData>
  <sheetProtection algorithmName="SHA-512" hashValue="ZcdLAQzn3L4FhnWgoAZnmL67WPbqTNGPPWeJsBeGBNJPRmnbsKjoKN+fNxN0oeSkxJAYNhhPCvYCKU3RzNwYoA==" saltValue="/VD3li/kITp8iEGwKcN+hQ==" spinCount="100000" sheet="1" objects="1" scenarios="1"/>
  <mergeCells count="7">
    <mergeCell ref="A38:C38"/>
    <mergeCell ref="E7:G7"/>
    <mergeCell ref="E10:G10"/>
    <mergeCell ref="E12:G12"/>
    <mergeCell ref="C16:G16"/>
    <mergeCell ref="C18:H18"/>
    <mergeCell ref="G33:H33"/>
  </mergeCells>
  <pageMargins left="0.70866141732283472" right="0.70866141732283472" top="0.78740157480314965" bottom="0.78740157480314965"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allgemeine Angaben</vt:lpstr>
      <vt:lpstr>Finanzierungsplan</vt:lpstr>
      <vt:lpstr>Erklärung, Unterschrift</vt:lpstr>
      <vt:lpstr>Erklärung Kommune</vt:lpstr>
      <vt:lpstr>ArtderEinrichtung</vt:lpstr>
      <vt:lpstr>'allgemeine Angaben'!Druckbereich</vt:lpstr>
      <vt:lpstr>'Erklärung Kommune'!Druckbereich</vt:lpstr>
      <vt:lpstr>'Erklärung, Unterschrift'!Druckbereich</vt:lpstr>
      <vt:lpstr>Finanzierungsplan!Druckbereich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dc:creator>
  <cp:lastModifiedBy>Köster, Daniela</cp:lastModifiedBy>
  <cp:lastPrinted>2026-07-29T07:16:04Z</cp:lastPrinted>
  <dcterms:created xsi:type="dcterms:W3CDTF">2010-09-22T17:16:21Z</dcterms:created>
  <dcterms:modified xsi:type="dcterms:W3CDTF">2026-07-29T07:16:37Z</dcterms:modified>
</cp:coreProperties>
</file>